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07"/>
  <workbookPr showInkAnnotation="0" checkCompatibility="1"/>
  <mc:AlternateContent xmlns:mc="http://schemas.openxmlformats.org/markup-compatibility/2006">
    <mc:Choice Requires="x15">
      <x15ac:absPath xmlns:x15ac="http://schemas.microsoft.com/office/spreadsheetml/2010/11/ac" url="/Users/mm/Desktop/"/>
    </mc:Choice>
  </mc:AlternateContent>
  <bookViews>
    <workbookView xWindow="1880" yWindow="900" windowWidth="20180" windowHeight="12840" tabRatio="500"/>
  </bookViews>
  <sheets>
    <sheet name="工作表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9" i="1" l="1"/>
  <c r="Q21" i="1"/>
  <c r="Q29" i="1"/>
  <c r="Q27" i="1"/>
  <c r="Q25" i="1"/>
  <c r="Q23" i="1"/>
  <c r="Q17" i="1"/>
  <c r="Q15" i="1"/>
  <c r="Q13" i="1"/>
  <c r="Q11" i="1"/>
  <c r="Q9" i="1"/>
  <c r="Q7" i="1"/>
  <c r="Q5" i="1"/>
  <c r="Q3" i="1"/>
</calcChain>
</file>

<file path=xl/sharedStrings.xml><?xml version="1.0" encoding="utf-8"?>
<sst xmlns="http://schemas.openxmlformats.org/spreadsheetml/2006/main" count="92" uniqueCount="38">
  <si>
    <t>政治</t>
    <phoneticPr fontId="2" type="noConversion"/>
  </si>
  <si>
    <t>物理</t>
    <rPh sb="0" eb="1">
      <t>tr</t>
    </rPh>
    <rPh sb="1" eb="2">
      <t>gj</t>
    </rPh>
    <phoneticPr fontId="1" type="noConversion"/>
  </si>
  <si>
    <t>历史</t>
    <phoneticPr fontId="2" type="noConversion"/>
  </si>
  <si>
    <t>地理</t>
    <phoneticPr fontId="2" type="noConversion"/>
  </si>
  <si>
    <t>生物</t>
    <phoneticPr fontId="2" type="noConversion"/>
  </si>
  <si>
    <t>体育</t>
    <rPh sb="0" eb="1">
      <t>wsg</t>
    </rPh>
    <rPh sb="1" eb="2">
      <t>yce</t>
    </rPh>
    <phoneticPr fontId="1" type="noConversion"/>
  </si>
  <si>
    <t>音乐</t>
    <phoneticPr fontId="2" type="noConversion"/>
  </si>
  <si>
    <t>美术</t>
    <phoneticPr fontId="2" type="noConversion"/>
  </si>
  <si>
    <t>信息</t>
    <phoneticPr fontId="2" type="noConversion"/>
  </si>
  <si>
    <t>曹牧萱</t>
  </si>
  <si>
    <t>陈宇鹤</t>
  </si>
  <si>
    <t>邓宇轩</t>
  </si>
  <si>
    <t>胡予嘉</t>
  </si>
  <si>
    <t>李昱放</t>
  </si>
  <si>
    <t>刘家邑</t>
  </si>
  <si>
    <t>刘宇翔</t>
  </si>
  <si>
    <t>卿正宇</t>
  </si>
  <si>
    <t>魏衍芃</t>
  </si>
  <si>
    <t>鲜斐而</t>
  </si>
  <si>
    <t>杨雨琦</t>
  </si>
  <si>
    <t>杨语佳</t>
    <phoneticPr fontId="1" type="noConversion"/>
  </si>
  <si>
    <t>张妍洁</t>
  </si>
  <si>
    <t>周浩天</t>
  </si>
  <si>
    <t>语文</t>
    <rPh sb="0" eb="1">
      <t>ygk</t>
    </rPh>
    <rPh sb="1" eb="2">
      <t>yywx</t>
    </rPh>
    <phoneticPr fontId="1" type="noConversion"/>
  </si>
  <si>
    <t>数学</t>
    <rPh sb="0" eb="1">
      <t>ovip</t>
    </rPh>
    <phoneticPr fontId="1" type="noConversion"/>
  </si>
  <si>
    <t>英语</t>
    <rPh sb="0" eb="1">
      <t>amd</t>
    </rPh>
    <rPh sb="1" eb="2">
      <t>ygk</t>
    </rPh>
    <phoneticPr fontId="1" type="noConversion"/>
  </si>
  <si>
    <t>平均分</t>
    <rPh sb="0" eb="1">
      <t>gu</t>
    </rPh>
    <rPh sb="1" eb="2">
      <t>fqu</t>
    </rPh>
    <rPh sb="2" eb="3">
      <t>wv</t>
    </rPh>
    <phoneticPr fontId="1" type="noConversion"/>
  </si>
  <si>
    <t>八下</t>
    <rPh sb="0" eb="1">
      <t>wty</t>
    </rPh>
    <rPh sb="1" eb="2">
      <t>gh</t>
    </rPh>
    <phoneticPr fontId="1" type="noConversion"/>
  </si>
  <si>
    <t>姓名</t>
    <rPh sb="0" eb="1">
      <t>vtg</t>
    </rPh>
    <rPh sb="1" eb="2">
      <t>qk</t>
    </rPh>
    <phoneticPr fontId="1" type="noConversion"/>
  </si>
  <si>
    <t>周子期</t>
    <rPh sb="0" eb="1">
      <t>mfk</t>
    </rPh>
    <rPh sb="1" eb="2">
      <t>bb</t>
    </rPh>
    <rPh sb="2" eb="3">
      <t>adwe</t>
    </rPh>
    <phoneticPr fontId="1" type="noConversion"/>
  </si>
  <si>
    <t>九上</t>
    <rPh sb="0" eb="1">
      <t>vt</t>
    </rPh>
    <rPh sb="1" eb="2">
      <t>h</t>
    </rPh>
    <phoneticPr fontId="1" type="noConversion"/>
  </si>
  <si>
    <t>化学</t>
    <rPh sb="0" eb="1">
      <t>wx</t>
    </rPh>
    <rPh sb="1" eb="2">
      <t>ip</t>
    </rPh>
    <phoneticPr fontId="1" type="noConversion"/>
  </si>
  <si>
    <t>体质健康</t>
    <rPh sb="0" eb="1">
      <t>wsg</t>
    </rPh>
    <rPh sb="1" eb="2">
      <t>rfm</t>
    </rPh>
    <rPh sb="2" eb="3">
      <t>wvyv</t>
    </rPh>
    <phoneticPr fontId="1" type="noConversion"/>
  </si>
  <si>
    <t>优秀</t>
    <rPh sb="0" eb="1">
      <t>wdte</t>
    </rPh>
    <phoneticPr fontId="1" type="noConversion"/>
  </si>
  <si>
    <t>良好</t>
    <rPh sb="0" eb="1">
      <t>yvvb</t>
    </rPh>
    <phoneticPr fontId="1" type="noConversion"/>
  </si>
  <si>
    <t>良好</t>
    <rPh sb="0" eb="1">
      <t>yv</t>
    </rPh>
    <rPh sb="1" eb="2">
      <t>vb</t>
    </rPh>
    <phoneticPr fontId="1" type="noConversion"/>
  </si>
  <si>
    <t>良好</t>
    <rPh sb="0" eb="1">
      <t>yve</t>
    </rPh>
    <rPh sb="1" eb="2">
      <t>vb</t>
    </rPh>
    <phoneticPr fontId="1" type="noConversion"/>
  </si>
  <si>
    <t xml:space="preserve">        2018届10班区级评优候选人成绩公示</t>
    <rPh sb="12" eb="13">
      <t>nm</t>
    </rPh>
    <rPh sb="15" eb="16">
      <t>gyt</t>
    </rPh>
    <rPh sb="16" eb="17">
      <t>aq</t>
    </rPh>
    <rPh sb="17" eb="18">
      <t>xey</t>
    </rPh>
    <rPh sb="18" eb="19">
      <t>ygu</t>
    </rPh>
    <rPh sb="19" eb="20">
      <t>wdte</t>
    </rPh>
    <rPh sb="20" eb="21">
      <t>whn</t>
    </rPh>
    <rPh sb="21" eb="22">
      <t>tfqp</t>
    </rPh>
    <rPh sb="22" eb="23">
      <t>w</t>
    </rPh>
    <rPh sb="23" eb="24">
      <t>dnxg</t>
    </rPh>
    <rPh sb="25" eb="26">
      <t>wcfi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</si>
</sst>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2"/>
      <charset val="134"/>
    </font>
    <font>
      <sz val="8"/>
      <color theme="1"/>
      <name val="宋体"/>
      <family val="2"/>
      <charset val="134"/>
      <scheme val="minor"/>
    </font>
    <font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76" fontId="4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zoomScale="175" zoomScaleNormal="175" zoomScalePageLayoutView="175" workbookViewId="0">
      <selection activeCell="F3" sqref="F3"/>
    </sheetView>
  </sheetViews>
  <sheetFormatPr baseColWidth="10" defaultColWidth="6.5" defaultRowHeight="12" x14ac:dyDescent="0.15"/>
  <cols>
    <col min="1" max="1" width="5.1640625" style="5" customWidth="1"/>
    <col min="2" max="2" width="4.83203125" style="5" customWidth="1"/>
    <col min="3" max="3" width="5" style="5" customWidth="1"/>
    <col min="4" max="6" width="5.5" style="5" customWidth="1"/>
    <col min="7" max="7" width="4.6640625" style="5" customWidth="1"/>
    <col min="8" max="8" width="4.5" style="5" customWidth="1"/>
    <col min="9" max="9" width="5.1640625" style="5" customWidth="1"/>
    <col min="10" max="10" width="4.6640625" style="5" customWidth="1"/>
    <col min="11" max="11" width="3.83203125" style="5" customWidth="1"/>
    <col min="12" max="12" width="4.83203125" style="5" customWidth="1"/>
    <col min="13" max="13" width="5.83203125" style="5" customWidth="1"/>
    <col min="14" max="15" width="5.1640625" style="5" customWidth="1"/>
    <col min="16" max="16" width="6.1640625" style="5" customWidth="1"/>
    <col min="17" max="17" width="5.5" style="5" customWidth="1"/>
    <col min="18" max="16384" width="6.5" style="5"/>
  </cols>
  <sheetData>
    <row r="1" spans="1:17" x14ac:dyDescent="0.15">
      <c r="B1" s="5" t="s">
        <v>37</v>
      </c>
    </row>
    <row r="2" spans="1:17" x14ac:dyDescent="0.15">
      <c r="A2" s="1" t="s">
        <v>28</v>
      </c>
      <c r="B2" s="1"/>
      <c r="C2" s="3" t="s">
        <v>23</v>
      </c>
      <c r="D2" s="3" t="s">
        <v>24</v>
      </c>
      <c r="E2" s="3" t="s">
        <v>25</v>
      </c>
      <c r="F2" s="3" t="s">
        <v>1</v>
      </c>
      <c r="G2" s="3" t="s">
        <v>31</v>
      </c>
      <c r="H2" s="1" t="s">
        <v>0</v>
      </c>
      <c r="I2" s="1" t="s">
        <v>7</v>
      </c>
      <c r="J2" s="1" t="s">
        <v>2</v>
      </c>
      <c r="K2" s="1" t="s">
        <v>3</v>
      </c>
      <c r="L2" s="1" t="s">
        <v>4</v>
      </c>
      <c r="M2" s="1" t="s">
        <v>8</v>
      </c>
      <c r="N2" s="1" t="s">
        <v>6</v>
      </c>
      <c r="O2" s="1" t="s">
        <v>5</v>
      </c>
      <c r="P2" s="1" t="s">
        <v>32</v>
      </c>
      <c r="Q2" s="1" t="s">
        <v>26</v>
      </c>
    </row>
    <row r="3" spans="1:17" x14ac:dyDescent="0.15">
      <c r="A3" s="1" t="s">
        <v>9</v>
      </c>
      <c r="B3" s="3" t="s">
        <v>27</v>
      </c>
      <c r="C3" s="3">
        <v>78.666666666666671</v>
      </c>
      <c r="D3" s="3">
        <v>84</v>
      </c>
      <c r="E3" s="3">
        <v>85.8333333333333</v>
      </c>
      <c r="F3" s="3">
        <v>85</v>
      </c>
      <c r="G3" s="3"/>
      <c r="H3" s="3">
        <v>88</v>
      </c>
      <c r="I3" s="3">
        <v>92</v>
      </c>
      <c r="J3" s="2">
        <v>90</v>
      </c>
      <c r="K3" s="3">
        <v>97</v>
      </c>
      <c r="L3" s="3">
        <v>96</v>
      </c>
      <c r="M3" s="3">
        <v>98</v>
      </c>
      <c r="N3" s="3">
        <v>92</v>
      </c>
      <c r="O3" s="3">
        <v>89</v>
      </c>
      <c r="P3" s="9" t="s">
        <v>33</v>
      </c>
      <c r="Q3" s="3">
        <f>AVERAGE(C3:O3)</f>
        <v>89.625</v>
      </c>
    </row>
    <row r="4" spans="1:17" x14ac:dyDescent="0.15">
      <c r="A4" s="3"/>
      <c r="B4" s="3" t="s">
        <v>30</v>
      </c>
      <c r="C4" s="4">
        <v>77.333333333333329</v>
      </c>
      <c r="D4" s="4">
        <v>92</v>
      </c>
      <c r="E4" s="4">
        <v>90.133333333333326</v>
      </c>
      <c r="F4" s="4">
        <v>83.571428571428569</v>
      </c>
      <c r="G4" s="4">
        <v>86</v>
      </c>
      <c r="H4" s="2">
        <v>90</v>
      </c>
      <c r="I4" s="3"/>
      <c r="J4" s="2">
        <v>94</v>
      </c>
      <c r="K4" s="3"/>
      <c r="L4" s="3"/>
      <c r="M4" s="3"/>
      <c r="N4" s="3"/>
      <c r="O4" s="3">
        <v>100</v>
      </c>
      <c r="P4" s="9" t="s">
        <v>33</v>
      </c>
      <c r="Q4" s="3">
        <v>89.129761904761892</v>
      </c>
    </row>
    <row r="5" spans="1:17" x14ac:dyDescent="0.15">
      <c r="A5" s="1" t="s">
        <v>10</v>
      </c>
      <c r="B5" s="3" t="s">
        <v>27</v>
      </c>
      <c r="C5" s="3">
        <v>70.333333333333329</v>
      </c>
      <c r="D5" s="3">
        <v>92.666666666666671</v>
      </c>
      <c r="E5" s="3">
        <v>84.333333333333329</v>
      </c>
      <c r="F5" s="3">
        <v>89.285714285714292</v>
      </c>
      <c r="G5" s="3"/>
      <c r="H5" s="3">
        <v>77</v>
      </c>
      <c r="I5" s="3">
        <v>89</v>
      </c>
      <c r="J5" s="2">
        <v>80</v>
      </c>
      <c r="K5" s="3">
        <v>96</v>
      </c>
      <c r="L5" s="3">
        <v>95</v>
      </c>
      <c r="M5" s="3">
        <v>95</v>
      </c>
      <c r="N5" s="3">
        <v>91</v>
      </c>
      <c r="O5" s="3">
        <v>82</v>
      </c>
      <c r="P5" s="9" t="s">
        <v>34</v>
      </c>
      <c r="Q5" s="3">
        <f>AVERAGE(C5:O5)</f>
        <v>86.801587301587304</v>
      </c>
    </row>
    <row r="6" spans="1:17" x14ac:dyDescent="0.15">
      <c r="A6" s="3"/>
      <c r="B6" s="3" t="s">
        <v>30</v>
      </c>
      <c r="C6" s="4">
        <v>77.333333333333329</v>
      </c>
      <c r="D6" s="4">
        <v>92</v>
      </c>
      <c r="E6" s="4">
        <v>91</v>
      </c>
      <c r="F6" s="4">
        <v>94.285714285714292</v>
      </c>
      <c r="G6" s="4">
        <v>90</v>
      </c>
      <c r="H6" s="2">
        <v>89</v>
      </c>
      <c r="I6" s="3"/>
      <c r="J6" s="2">
        <v>86</v>
      </c>
      <c r="K6" s="3"/>
      <c r="L6" s="3"/>
      <c r="M6" s="3"/>
      <c r="N6" s="3"/>
      <c r="O6" s="3">
        <v>96.4</v>
      </c>
      <c r="P6" s="9" t="s">
        <v>35</v>
      </c>
      <c r="Q6" s="3">
        <v>89.502380952380946</v>
      </c>
    </row>
    <row r="7" spans="1:17" x14ac:dyDescent="0.15">
      <c r="A7" s="1" t="s">
        <v>11</v>
      </c>
      <c r="B7" s="3" t="s">
        <v>27</v>
      </c>
      <c r="C7" s="3">
        <v>83</v>
      </c>
      <c r="D7" s="3">
        <v>89.333333333333329</v>
      </c>
      <c r="E7" s="3">
        <v>92.666666666666671</v>
      </c>
      <c r="F7" s="3">
        <v>87.857142857142861</v>
      </c>
      <c r="G7" s="3"/>
      <c r="H7" s="3">
        <v>94</v>
      </c>
      <c r="I7" s="3">
        <v>93</v>
      </c>
      <c r="J7" s="2">
        <v>90</v>
      </c>
      <c r="K7" s="3">
        <v>98</v>
      </c>
      <c r="L7" s="3">
        <v>97</v>
      </c>
      <c r="M7" s="3">
        <v>98</v>
      </c>
      <c r="N7" s="3">
        <v>96</v>
      </c>
      <c r="O7" s="3">
        <v>86</v>
      </c>
      <c r="P7" s="9" t="s">
        <v>35</v>
      </c>
      <c r="Q7" s="3">
        <f>AVERAGE(C7:O7)</f>
        <v>92.071428571428569</v>
      </c>
    </row>
    <row r="8" spans="1:17" x14ac:dyDescent="0.15">
      <c r="A8" s="3"/>
      <c r="B8" s="3" t="s">
        <v>30</v>
      </c>
      <c r="C8" s="4">
        <v>73</v>
      </c>
      <c r="D8" s="4">
        <v>82.666666666666671</v>
      </c>
      <c r="E8" s="4">
        <v>95.333333333333329</v>
      </c>
      <c r="F8" s="4">
        <v>77.142857142857139</v>
      </c>
      <c r="G8" s="4">
        <v>83</v>
      </c>
      <c r="H8" s="2">
        <v>91</v>
      </c>
      <c r="I8" s="3"/>
      <c r="J8" s="2">
        <v>96</v>
      </c>
      <c r="K8" s="3"/>
      <c r="L8" s="3"/>
      <c r="M8" s="3"/>
      <c r="N8" s="3"/>
      <c r="O8" s="3">
        <v>96.4</v>
      </c>
      <c r="P8" s="9" t="s">
        <v>35</v>
      </c>
      <c r="Q8" s="3">
        <v>86.817857142857136</v>
      </c>
    </row>
    <row r="9" spans="1:17" x14ac:dyDescent="0.15">
      <c r="A9" s="1" t="s">
        <v>12</v>
      </c>
      <c r="B9" s="3" t="s">
        <v>27</v>
      </c>
      <c r="C9" s="3">
        <v>82.333333333333329</v>
      </c>
      <c r="D9" s="3">
        <v>94</v>
      </c>
      <c r="E9" s="3">
        <v>95</v>
      </c>
      <c r="F9" s="3">
        <v>95</v>
      </c>
      <c r="G9" s="3"/>
      <c r="H9" s="3">
        <v>88</v>
      </c>
      <c r="I9" s="3">
        <v>92</v>
      </c>
      <c r="J9" s="2">
        <v>88</v>
      </c>
      <c r="K9" s="3">
        <v>98</v>
      </c>
      <c r="L9" s="3">
        <v>98</v>
      </c>
      <c r="M9" s="3">
        <v>99</v>
      </c>
      <c r="N9" s="3">
        <v>92</v>
      </c>
      <c r="O9" s="3">
        <v>84.5</v>
      </c>
      <c r="P9" s="9" t="s">
        <v>33</v>
      </c>
      <c r="Q9" s="3">
        <f>AVERAGE(C9:O9)</f>
        <v>92.152777777777771</v>
      </c>
    </row>
    <row r="10" spans="1:17" x14ac:dyDescent="0.15">
      <c r="A10" s="3"/>
      <c r="B10" s="3" t="s">
        <v>30</v>
      </c>
      <c r="C10" s="4">
        <v>86.333333333333329</v>
      </c>
      <c r="D10" s="4">
        <v>100</v>
      </c>
      <c r="E10" s="4">
        <v>97</v>
      </c>
      <c r="F10" s="4">
        <v>98.571428571428569</v>
      </c>
      <c r="G10" s="4">
        <v>98</v>
      </c>
      <c r="H10" s="2">
        <v>94</v>
      </c>
      <c r="I10" s="3"/>
      <c r="J10" s="2">
        <v>96</v>
      </c>
      <c r="K10" s="3"/>
      <c r="L10" s="3"/>
      <c r="M10" s="3"/>
      <c r="N10" s="3"/>
      <c r="O10" s="3">
        <v>100</v>
      </c>
      <c r="P10" s="9" t="s">
        <v>33</v>
      </c>
      <c r="Q10" s="3">
        <v>96.238095238095241</v>
      </c>
    </row>
    <row r="11" spans="1:17" x14ac:dyDescent="0.15">
      <c r="A11" s="1" t="s">
        <v>13</v>
      </c>
      <c r="B11" s="3" t="s">
        <v>27</v>
      </c>
      <c r="C11" s="3">
        <v>78.333333333333329</v>
      </c>
      <c r="D11" s="3">
        <v>88</v>
      </c>
      <c r="E11" s="3">
        <v>85.333333333333329</v>
      </c>
      <c r="F11" s="3">
        <v>96.428571428571431</v>
      </c>
      <c r="G11" s="3"/>
      <c r="H11" s="3">
        <v>89</v>
      </c>
      <c r="I11" s="3">
        <v>89</v>
      </c>
      <c r="J11" s="2">
        <v>81</v>
      </c>
      <c r="K11" s="3">
        <v>96</v>
      </c>
      <c r="L11" s="3">
        <v>94</v>
      </c>
      <c r="M11" s="3">
        <v>90</v>
      </c>
      <c r="N11" s="3">
        <v>99</v>
      </c>
      <c r="O11" s="3">
        <v>85</v>
      </c>
      <c r="P11" s="9" t="s">
        <v>33</v>
      </c>
      <c r="Q11" s="3">
        <f>AVERAGE(C11:O11)</f>
        <v>89.257936507936506</v>
      </c>
    </row>
    <row r="12" spans="1:17" x14ac:dyDescent="0.15">
      <c r="A12" s="3"/>
      <c r="B12" s="3" t="s">
        <v>30</v>
      </c>
      <c r="C12" s="4">
        <v>76.666666666666671</v>
      </c>
      <c r="D12" s="4">
        <v>92.666666666666671</v>
      </c>
      <c r="E12" s="4">
        <v>95.2</v>
      </c>
      <c r="F12" s="4">
        <v>85</v>
      </c>
      <c r="G12" s="4">
        <v>89</v>
      </c>
      <c r="H12" s="2">
        <v>85</v>
      </c>
      <c r="I12" s="3"/>
      <c r="J12" s="2">
        <v>94</v>
      </c>
      <c r="K12" s="3"/>
      <c r="L12" s="3"/>
      <c r="M12" s="3"/>
      <c r="N12" s="3"/>
      <c r="O12" s="3">
        <v>100</v>
      </c>
      <c r="P12" s="9" t="s">
        <v>33</v>
      </c>
      <c r="Q12" s="3">
        <v>89.691666666666663</v>
      </c>
    </row>
    <row r="13" spans="1:17" x14ac:dyDescent="0.15">
      <c r="A13" s="1" t="s">
        <v>14</v>
      </c>
      <c r="B13" s="3" t="s">
        <v>27</v>
      </c>
      <c r="C13" s="3">
        <v>82</v>
      </c>
      <c r="D13" s="3">
        <v>92.666666666666671</v>
      </c>
      <c r="E13" s="3">
        <v>89.5</v>
      </c>
      <c r="F13" s="3">
        <v>95</v>
      </c>
      <c r="G13" s="3"/>
      <c r="H13" s="3">
        <v>88</v>
      </c>
      <c r="I13" s="3">
        <v>90</v>
      </c>
      <c r="J13" s="2">
        <v>78</v>
      </c>
      <c r="K13" s="3">
        <v>97</v>
      </c>
      <c r="L13" s="3">
        <v>95</v>
      </c>
      <c r="M13" s="3">
        <v>99</v>
      </c>
      <c r="N13" s="3">
        <v>97</v>
      </c>
      <c r="O13" s="3">
        <v>89.5</v>
      </c>
      <c r="P13" s="9" t="s">
        <v>35</v>
      </c>
      <c r="Q13" s="3">
        <f>AVERAGE(C13:O13)</f>
        <v>91.055555555555557</v>
      </c>
    </row>
    <row r="14" spans="1:17" x14ac:dyDescent="0.15">
      <c r="A14" s="3"/>
      <c r="B14" s="3" t="s">
        <v>30</v>
      </c>
      <c r="C14" s="4">
        <v>79.333333333333329</v>
      </c>
      <c r="D14" s="4">
        <v>96</v>
      </c>
      <c r="E14" s="4">
        <v>92.333333333333329</v>
      </c>
      <c r="F14" s="4">
        <v>89.285714285714292</v>
      </c>
      <c r="G14" s="4">
        <v>93</v>
      </c>
      <c r="H14" s="2">
        <v>89</v>
      </c>
      <c r="I14" s="3"/>
      <c r="J14" s="2">
        <v>92</v>
      </c>
      <c r="K14" s="3"/>
      <c r="L14" s="3"/>
      <c r="M14" s="3"/>
      <c r="N14" s="3"/>
      <c r="O14" s="3">
        <v>96.4</v>
      </c>
      <c r="P14" s="9" t="s">
        <v>36</v>
      </c>
      <c r="Q14" s="3">
        <v>90.919047619047618</v>
      </c>
    </row>
    <row r="15" spans="1:17" x14ac:dyDescent="0.15">
      <c r="A15" s="1" t="s">
        <v>15</v>
      </c>
      <c r="B15" s="3" t="s">
        <v>27</v>
      </c>
      <c r="C15" s="3">
        <v>77</v>
      </c>
      <c r="D15" s="3">
        <v>94.666666666666671</v>
      </c>
      <c r="E15" s="3">
        <v>92.333333333333329</v>
      </c>
      <c r="F15" s="3">
        <v>92.857142857142861</v>
      </c>
      <c r="G15" s="3"/>
      <c r="H15" s="3">
        <v>89</v>
      </c>
      <c r="I15" s="3">
        <v>89</v>
      </c>
      <c r="J15" s="2">
        <v>92</v>
      </c>
      <c r="K15" s="3">
        <v>99</v>
      </c>
      <c r="L15" s="3">
        <v>99</v>
      </c>
      <c r="M15" s="3">
        <v>94</v>
      </c>
      <c r="N15" s="3">
        <v>89</v>
      </c>
      <c r="O15" s="3">
        <v>83.5</v>
      </c>
      <c r="P15" s="9" t="s">
        <v>33</v>
      </c>
      <c r="Q15" s="3">
        <f>AVERAGE(C15:O15)</f>
        <v>90.946428571428569</v>
      </c>
    </row>
    <row r="16" spans="1:17" x14ac:dyDescent="0.15">
      <c r="A16" s="3"/>
      <c r="B16" s="3" t="s">
        <v>30</v>
      </c>
      <c r="C16" s="4">
        <v>79.333333333333329</v>
      </c>
      <c r="D16" s="4">
        <v>96</v>
      </c>
      <c r="E16" s="4">
        <v>94.333333333333329</v>
      </c>
      <c r="F16" s="4">
        <v>85.714285714285708</v>
      </c>
      <c r="G16" s="4">
        <v>94</v>
      </c>
      <c r="H16" s="2">
        <v>94</v>
      </c>
      <c r="I16" s="3"/>
      <c r="J16" s="2">
        <v>90</v>
      </c>
      <c r="K16" s="3"/>
      <c r="L16" s="3"/>
      <c r="M16" s="3"/>
      <c r="N16" s="3"/>
      <c r="O16" s="3">
        <v>100</v>
      </c>
      <c r="P16" s="9" t="s">
        <v>33</v>
      </c>
      <c r="Q16" s="3">
        <v>91.672619047619037</v>
      </c>
    </row>
    <row r="17" spans="1:17" x14ac:dyDescent="0.15">
      <c r="A17" s="1" t="s">
        <v>16</v>
      </c>
      <c r="B17" s="3" t="s">
        <v>27</v>
      </c>
      <c r="C17" s="3">
        <v>79.666666666666671</v>
      </c>
      <c r="D17" s="3">
        <v>92</v>
      </c>
      <c r="E17" s="3">
        <v>85</v>
      </c>
      <c r="F17" s="3">
        <v>92.857142857142861</v>
      </c>
      <c r="G17" s="3"/>
      <c r="H17" s="3">
        <v>88</v>
      </c>
      <c r="I17" s="3">
        <v>92</v>
      </c>
      <c r="J17" s="2">
        <v>86</v>
      </c>
      <c r="K17" s="3">
        <v>98</v>
      </c>
      <c r="L17" s="3">
        <v>98</v>
      </c>
      <c r="M17" s="3">
        <v>98</v>
      </c>
      <c r="N17" s="3">
        <v>90</v>
      </c>
      <c r="O17" s="3">
        <v>86.5</v>
      </c>
      <c r="P17" s="9" t="s">
        <v>33</v>
      </c>
      <c r="Q17" s="3">
        <f>AVERAGE(C17:O17)</f>
        <v>90.501984126984141</v>
      </c>
    </row>
    <row r="18" spans="1:17" x14ac:dyDescent="0.15">
      <c r="A18" s="3"/>
      <c r="B18" s="3" t="s">
        <v>30</v>
      </c>
      <c r="C18" s="4">
        <v>77</v>
      </c>
      <c r="D18" s="4">
        <v>84.666666666666671</v>
      </c>
      <c r="E18" s="4">
        <v>89.866666666666674</v>
      </c>
      <c r="F18" s="4">
        <v>90.714285714285708</v>
      </c>
      <c r="G18" s="4">
        <v>93</v>
      </c>
      <c r="H18" s="2">
        <v>94</v>
      </c>
      <c r="I18" s="3"/>
      <c r="J18" s="2">
        <v>91</v>
      </c>
      <c r="K18" s="3"/>
      <c r="L18" s="3"/>
      <c r="M18" s="3"/>
      <c r="N18" s="3"/>
      <c r="O18" s="3">
        <v>94.600000000000009</v>
      </c>
      <c r="P18" s="9" t="s">
        <v>33</v>
      </c>
      <c r="Q18" s="3">
        <v>89.355952380952388</v>
      </c>
    </row>
    <row r="19" spans="1:17" x14ac:dyDescent="0.15">
      <c r="A19" s="1" t="s">
        <v>17</v>
      </c>
      <c r="B19" s="3" t="s">
        <v>27</v>
      </c>
      <c r="C19" s="3">
        <v>75</v>
      </c>
      <c r="D19" s="3">
        <v>96</v>
      </c>
      <c r="E19" s="3">
        <v>90.666666666666671</v>
      </c>
      <c r="F19" s="3">
        <v>97.142857142857139</v>
      </c>
      <c r="G19" s="3"/>
      <c r="H19" s="3">
        <v>90</v>
      </c>
      <c r="I19" s="3">
        <v>89</v>
      </c>
      <c r="J19" s="2">
        <v>74</v>
      </c>
      <c r="K19" s="3">
        <v>93</v>
      </c>
      <c r="L19" s="3">
        <v>92</v>
      </c>
      <c r="M19" s="3">
        <v>99</v>
      </c>
      <c r="N19" s="3">
        <v>88</v>
      </c>
      <c r="O19" s="3">
        <v>86.5</v>
      </c>
      <c r="P19" s="9" t="s">
        <v>36</v>
      </c>
      <c r="Q19" s="3">
        <f>AVERAGE(C19:O19)</f>
        <v>89.192460317460316</v>
      </c>
    </row>
    <row r="20" spans="1:17" x14ac:dyDescent="0.15">
      <c r="A20" s="3"/>
      <c r="B20" s="3" t="s">
        <v>30</v>
      </c>
      <c r="C20" s="4">
        <v>82</v>
      </c>
      <c r="D20" s="4">
        <v>97.333333333333329</v>
      </c>
      <c r="E20" s="4">
        <v>95</v>
      </c>
      <c r="F20" s="4">
        <v>84.285714285714292</v>
      </c>
      <c r="G20" s="4">
        <v>85</v>
      </c>
      <c r="H20" s="2">
        <v>85</v>
      </c>
      <c r="I20" s="3"/>
      <c r="J20" s="2">
        <v>88</v>
      </c>
      <c r="K20" s="3"/>
      <c r="L20" s="3"/>
      <c r="M20" s="3"/>
      <c r="N20" s="3"/>
      <c r="O20" s="3">
        <v>100</v>
      </c>
      <c r="P20" s="9" t="s">
        <v>35</v>
      </c>
      <c r="Q20" s="3">
        <v>89.577380952380949</v>
      </c>
    </row>
    <row r="21" spans="1:17" x14ac:dyDescent="0.15">
      <c r="A21" s="1" t="s">
        <v>18</v>
      </c>
      <c r="B21" s="3" t="s">
        <v>27</v>
      </c>
      <c r="C21" s="3">
        <v>84</v>
      </c>
      <c r="D21" s="3">
        <v>85.333333333333329</v>
      </c>
      <c r="E21" s="3">
        <v>92</v>
      </c>
      <c r="F21" s="3">
        <v>86.428571428571431</v>
      </c>
      <c r="G21" s="3"/>
      <c r="H21" s="3">
        <v>88</v>
      </c>
      <c r="I21" s="3">
        <v>94</v>
      </c>
      <c r="J21" s="2">
        <v>79</v>
      </c>
      <c r="K21" s="3">
        <v>100</v>
      </c>
      <c r="L21" s="3">
        <v>99</v>
      </c>
      <c r="M21" s="3">
        <v>98</v>
      </c>
      <c r="N21" s="3">
        <v>92</v>
      </c>
      <c r="O21" s="3">
        <v>91.5</v>
      </c>
      <c r="P21" s="9" t="s">
        <v>33</v>
      </c>
      <c r="Q21" s="3">
        <f>AVERAGE(C21:O21)</f>
        <v>90.771825396825406</v>
      </c>
    </row>
    <row r="22" spans="1:17" x14ac:dyDescent="0.15">
      <c r="A22" s="3"/>
      <c r="B22" s="3" t="s">
        <v>30</v>
      </c>
      <c r="C22" s="4">
        <v>80.666666666666671</v>
      </c>
      <c r="D22" s="4">
        <v>85.333333333333329</v>
      </c>
      <c r="E22" s="4">
        <v>93</v>
      </c>
      <c r="F22" s="4">
        <v>88.571428571428569</v>
      </c>
      <c r="G22" s="4">
        <v>85</v>
      </c>
      <c r="H22" s="2">
        <v>93</v>
      </c>
      <c r="I22" s="3"/>
      <c r="J22" s="2">
        <v>86</v>
      </c>
      <c r="K22" s="3"/>
      <c r="L22" s="3"/>
      <c r="M22" s="3"/>
      <c r="N22" s="3"/>
      <c r="O22" s="3">
        <v>100</v>
      </c>
      <c r="P22" s="9" t="s">
        <v>33</v>
      </c>
      <c r="Q22" s="3">
        <v>88.946428571428569</v>
      </c>
    </row>
    <row r="23" spans="1:17" x14ac:dyDescent="0.15">
      <c r="A23" s="1" t="s">
        <v>19</v>
      </c>
      <c r="B23" s="3" t="s">
        <v>27</v>
      </c>
      <c r="C23" s="3">
        <v>83.333333333333329</v>
      </c>
      <c r="D23" s="3">
        <v>92</v>
      </c>
      <c r="E23" s="3">
        <v>91.666666666666671</v>
      </c>
      <c r="F23" s="3">
        <v>88.571428571428569</v>
      </c>
      <c r="G23" s="3"/>
      <c r="H23" s="3">
        <v>88</v>
      </c>
      <c r="I23" s="3">
        <v>93</v>
      </c>
      <c r="J23" s="2">
        <v>71</v>
      </c>
      <c r="K23" s="3">
        <v>98</v>
      </c>
      <c r="L23" s="3">
        <v>97</v>
      </c>
      <c r="M23" s="3">
        <v>98</v>
      </c>
      <c r="N23" s="3">
        <v>93</v>
      </c>
      <c r="O23" s="3">
        <v>89.5</v>
      </c>
      <c r="P23" s="9" t="s">
        <v>33</v>
      </c>
      <c r="Q23" s="3">
        <f>AVERAGE(C23:O23)</f>
        <v>90.255952380952365</v>
      </c>
    </row>
    <row r="24" spans="1:17" x14ac:dyDescent="0.15">
      <c r="A24" s="3"/>
      <c r="B24" s="3" t="s">
        <v>30</v>
      </c>
      <c r="C24" s="4">
        <v>82.666666666666671</v>
      </c>
      <c r="D24" s="4">
        <v>93.333333333333329</v>
      </c>
      <c r="E24" s="4">
        <v>94.666666666666671</v>
      </c>
      <c r="F24" s="4">
        <v>85.714285714285708</v>
      </c>
      <c r="G24" s="4">
        <v>88</v>
      </c>
      <c r="H24" s="2">
        <v>94</v>
      </c>
      <c r="I24" s="3"/>
      <c r="J24" s="2">
        <v>97</v>
      </c>
      <c r="K24" s="3"/>
      <c r="L24" s="3"/>
      <c r="M24" s="3"/>
      <c r="N24" s="3"/>
      <c r="O24" s="3">
        <v>100</v>
      </c>
      <c r="P24" s="9" t="s">
        <v>33</v>
      </c>
      <c r="Q24" s="3">
        <v>91.922619047619051</v>
      </c>
    </row>
    <row r="25" spans="1:17" x14ac:dyDescent="0.15">
      <c r="A25" s="1" t="s">
        <v>20</v>
      </c>
      <c r="B25" s="3" t="s">
        <v>27</v>
      </c>
      <c r="C25" s="3">
        <v>81</v>
      </c>
      <c r="D25" s="3">
        <v>90.666666666666671</v>
      </c>
      <c r="E25" s="3">
        <v>90</v>
      </c>
      <c r="F25" s="3">
        <v>95.714285714285708</v>
      </c>
      <c r="G25" s="3"/>
      <c r="H25" s="3">
        <v>88</v>
      </c>
      <c r="I25" s="3">
        <v>92</v>
      </c>
      <c r="J25" s="2">
        <v>82</v>
      </c>
      <c r="K25" s="3">
        <v>95</v>
      </c>
      <c r="L25" s="3">
        <v>97</v>
      </c>
      <c r="M25" s="3">
        <v>97</v>
      </c>
      <c r="N25" s="3">
        <v>93</v>
      </c>
      <c r="O25" s="3">
        <v>82.5</v>
      </c>
      <c r="P25" s="9" t="s">
        <v>35</v>
      </c>
      <c r="Q25" s="3">
        <f>AVERAGE(C25:O25)</f>
        <v>90.323412698412696</v>
      </c>
    </row>
    <row r="26" spans="1:17" x14ac:dyDescent="0.15">
      <c r="A26" s="3"/>
      <c r="B26" s="3" t="s">
        <v>30</v>
      </c>
      <c r="C26" s="4">
        <v>82.333333333333329</v>
      </c>
      <c r="D26" s="4">
        <v>97.333333333333329</v>
      </c>
      <c r="E26" s="4">
        <v>96</v>
      </c>
      <c r="F26" s="4">
        <v>91.428571428571431</v>
      </c>
      <c r="G26" s="4">
        <v>81</v>
      </c>
      <c r="H26" s="2">
        <v>92</v>
      </c>
      <c r="I26" s="3"/>
      <c r="J26" s="2">
        <v>94</v>
      </c>
      <c r="K26" s="3"/>
      <c r="L26" s="3"/>
      <c r="M26" s="3"/>
      <c r="N26" s="3"/>
      <c r="O26" s="3">
        <v>100</v>
      </c>
      <c r="P26" s="9" t="s">
        <v>35</v>
      </c>
      <c r="Q26" s="3">
        <v>91.761904761904759</v>
      </c>
    </row>
    <row r="27" spans="1:17" x14ac:dyDescent="0.15">
      <c r="A27" s="1" t="s">
        <v>21</v>
      </c>
      <c r="B27" s="3" t="s">
        <v>27</v>
      </c>
      <c r="C27" s="3">
        <v>81.333333333333329</v>
      </c>
      <c r="D27" s="3">
        <v>88.666666666666671</v>
      </c>
      <c r="E27" s="3">
        <v>89.5</v>
      </c>
      <c r="F27" s="3">
        <v>85.714285714285708</v>
      </c>
      <c r="G27" s="3"/>
      <c r="H27" s="3">
        <v>88</v>
      </c>
      <c r="I27" s="3">
        <v>92</v>
      </c>
      <c r="J27" s="2">
        <v>89</v>
      </c>
      <c r="K27" s="3">
        <v>95</v>
      </c>
      <c r="L27" s="3">
        <v>99</v>
      </c>
      <c r="M27" s="3">
        <v>98</v>
      </c>
      <c r="N27" s="3">
        <v>94</v>
      </c>
      <c r="O27" s="3">
        <v>89</v>
      </c>
      <c r="P27" s="9" t="s">
        <v>33</v>
      </c>
      <c r="Q27" s="3">
        <f>AVERAGE(C27:O27)</f>
        <v>90.767857142857153</v>
      </c>
    </row>
    <row r="28" spans="1:17" x14ac:dyDescent="0.15">
      <c r="A28" s="3"/>
      <c r="B28" s="3" t="s">
        <v>30</v>
      </c>
      <c r="C28" s="4">
        <v>78</v>
      </c>
      <c r="D28" s="4">
        <v>82.666666666666671</v>
      </c>
      <c r="E28" s="4">
        <v>92.133333333333326</v>
      </c>
      <c r="F28" s="4">
        <v>75</v>
      </c>
      <c r="G28" s="4">
        <v>78</v>
      </c>
      <c r="H28" s="2">
        <v>90</v>
      </c>
      <c r="I28" s="3"/>
      <c r="J28" s="2">
        <v>95</v>
      </c>
      <c r="K28" s="3"/>
      <c r="L28" s="3"/>
      <c r="M28" s="3"/>
      <c r="N28" s="3"/>
      <c r="O28" s="3">
        <v>100</v>
      </c>
      <c r="P28" s="9" t="s">
        <v>33</v>
      </c>
      <c r="Q28" s="3">
        <v>86.35</v>
      </c>
    </row>
    <row r="29" spans="1:17" x14ac:dyDescent="0.15">
      <c r="A29" s="1" t="s">
        <v>22</v>
      </c>
      <c r="B29" s="3" t="s">
        <v>27</v>
      </c>
      <c r="C29" s="3">
        <v>79.333333333333329</v>
      </c>
      <c r="D29" s="3">
        <v>94</v>
      </c>
      <c r="E29" s="3">
        <v>90</v>
      </c>
      <c r="F29" s="3">
        <v>91.428571428571431</v>
      </c>
      <c r="G29" s="3"/>
      <c r="H29" s="3">
        <v>91</v>
      </c>
      <c r="I29" s="3">
        <v>89</v>
      </c>
      <c r="J29" s="2">
        <v>83</v>
      </c>
      <c r="K29" s="3">
        <v>95</v>
      </c>
      <c r="L29" s="3">
        <v>96</v>
      </c>
      <c r="M29" s="3">
        <v>98</v>
      </c>
      <c r="N29" s="3">
        <v>93</v>
      </c>
      <c r="O29" s="3">
        <v>91</v>
      </c>
      <c r="P29" s="9" t="s">
        <v>33</v>
      </c>
      <c r="Q29" s="3">
        <f>AVERAGE(C29:O29)</f>
        <v>90.896825396825406</v>
      </c>
    </row>
    <row r="30" spans="1:17" x14ac:dyDescent="0.15">
      <c r="A30" s="3"/>
      <c r="B30" s="3" t="s">
        <v>30</v>
      </c>
      <c r="C30" s="4">
        <v>87.333333333333329</v>
      </c>
      <c r="D30" s="4">
        <v>97.333333333333329</v>
      </c>
      <c r="E30" s="4">
        <v>92.666666666666671</v>
      </c>
      <c r="F30" s="4">
        <v>91.428571428571431</v>
      </c>
      <c r="G30" s="4">
        <v>88</v>
      </c>
      <c r="H30" s="2">
        <v>88</v>
      </c>
      <c r="I30" s="3"/>
      <c r="J30" s="2">
        <v>96</v>
      </c>
      <c r="K30" s="3"/>
      <c r="L30" s="3"/>
      <c r="M30" s="3"/>
      <c r="N30" s="3"/>
      <c r="O30" s="3">
        <v>100</v>
      </c>
      <c r="P30" s="9" t="s">
        <v>33</v>
      </c>
      <c r="Q30" s="3">
        <v>92.595238095238102</v>
      </c>
    </row>
    <row r="31" spans="1:17" x14ac:dyDescent="0.15">
      <c r="A31" s="3" t="s">
        <v>29</v>
      </c>
      <c r="B31" s="3" t="s">
        <v>27</v>
      </c>
      <c r="C31" s="3">
        <v>77</v>
      </c>
      <c r="D31" s="3">
        <v>95</v>
      </c>
      <c r="E31" s="3">
        <v>92</v>
      </c>
      <c r="F31" s="3">
        <v>99</v>
      </c>
      <c r="G31" s="3"/>
      <c r="H31" s="3">
        <v>91</v>
      </c>
      <c r="I31" s="3">
        <v>92</v>
      </c>
      <c r="J31" s="2">
        <v>85</v>
      </c>
      <c r="K31" s="3">
        <v>99</v>
      </c>
      <c r="L31" s="3">
        <v>99</v>
      </c>
      <c r="M31" s="3">
        <v>97</v>
      </c>
      <c r="N31" s="3">
        <v>94</v>
      </c>
      <c r="O31" s="3">
        <v>92</v>
      </c>
      <c r="P31" s="9" t="s">
        <v>33</v>
      </c>
      <c r="Q31" s="3">
        <v>93</v>
      </c>
    </row>
    <row r="32" spans="1:17" x14ac:dyDescent="0.15">
      <c r="A32" s="3"/>
      <c r="B32" s="3" t="s">
        <v>30</v>
      </c>
      <c r="C32" s="4">
        <v>84.333333333333329</v>
      </c>
      <c r="D32" s="4">
        <v>96</v>
      </c>
      <c r="E32" s="4">
        <v>96.666666666666671</v>
      </c>
      <c r="F32" s="4">
        <v>86.428571428571431</v>
      </c>
      <c r="G32" s="4">
        <v>91</v>
      </c>
      <c r="H32" s="2">
        <v>88</v>
      </c>
      <c r="I32" s="3"/>
      <c r="J32" s="2">
        <v>90</v>
      </c>
      <c r="K32" s="3"/>
      <c r="L32" s="3"/>
      <c r="M32" s="3"/>
      <c r="N32" s="3"/>
      <c r="O32" s="3">
        <v>100</v>
      </c>
      <c r="P32" s="9" t="s">
        <v>33</v>
      </c>
      <c r="Q32" s="3">
        <v>91.553571428571431</v>
      </c>
    </row>
    <row r="33" spans="1:17" x14ac:dyDescent="0.15">
      <c r="A33" s="6"/>
      <c r="B33" s="6"/>
      <c r="C33" s="8"/>
      <c r="D33" s="8"/>
      <c r="E33" s="8"/>
      <c r="F33" s="8"/>
      <c r="G33" s="8"/>
      <c r="H33" s="7"/>
      <c r="I33" s="6"/>
      <c r="J33" s="7"/>
      <c r="K33" s="6"/>
      <c r="L33" s="6"/>
      <c r="M33" s="6"/>
      <c r="N33" s="6"/>
      <c r="O33" s="6"/>
      <c r="P33" s="6"/>
      <c r="Q33" s="6"/>
    </row>
  </sheetData>
  <sortState ref="A3:O58">
    <sortCondition ref="A2"/>
  </sortState>
  <phoneticPr fontId="1" type="noConversion"/>
  <pageMargins left="0.45" right="0.45" top="0.25" bottom="0.2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cp:lastPrinted>2018-03-29T08:39:42Z</cp:lastPrinted>
  <dcterms:created xsi:type="dcterms:W3CDTF">2017-09-12T03:33:41Z</dcterms:created>
  <dcterms:modified xsi:type="dcterms:W3CDTF">2018-03-29T12:25:12Z</dcterms:modified>
</cp:coreProperties>
</file>