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10" sheetId="15" r:id="rId1"/>
  </sheets>
  <definedNames>
    <definedName name="_xlnm._FilterDatabase" localSheetId="0" hidden="1">'10'!$A$1:$A$29</definedName>
  </definedNames>
  <calcPr calcId="144525" concurrentCalc="0"/>
</workbook>
</file>

<file path=xl/sharedStrings.xml><?xml version="1.0" encoding="utf-8"?>
<sst xmlns="http://schemas.openxmlformats.org/spreadsheetml/2006/main" count="34">
  <si>
    <t>姓名</t>
  </si>
  <si>
    <t>政治</t>
  </si>
  <si>
    <t>历史</t>
  </si>
  <si>
    <t>地理</t>
  </si>
  <si>
    <t>生物</t>
  </si>
  <si>
    <t>体育</t>
  </si>
  <si>
    <t>音乐</t>
  </si>
  <si>
    <t>美术</t>
  </si>
  <si>
    <t>信息</t>
  </si>
  <si>
    <t>语文</t>
  </si>
  <si>
    <t>数学</t>
  </si>
  <si>
    <t>英语</t>
  </si>
  <si>
    <t>物理</t>
  </si>
  <si>
    <t>平均</t>
  </si>
  <si>
    <t>体育等级</t>
  </si>
  <si>
    <t>陈顺汶</t>
  </si>
  <si>
    <t>七下成绩</t>
  </si>
  <si>
    <t>良好</t>
  </si>
  <si>
    <t>八上成绩</t>
  </si>
  <si>
    <t>冯梓云</t>
  </si>
  <si>
    <t>刘雅玥</t>
  </si>
  <si>
    <t>祁思诚</t>
  </si>
  <si>
    <t>钱薪宇</t>
  </si>
  <si>
    <t>秦浡森</t>
  </si>
  <si>
    <t>吴蓓</t>
  </si>
  <si>
    <t>宋柯鸿</t>
  </si>
  <si>
    <t>田瑞浦</t>
  </si>
  <si>
    <t>优秀</t>
  </si>
  <si>
    <t>杨梦琪</t>
  </si>
  <si>
    <t>朱芷叶</t>
  </si>
  <si>
    <t>黄伊悦</t>
  </si>
  <si>
    <t>何鸣皋</t>
  </si>
  <si>
    <t>八下成绩</t>
  </si>
  <si>
    <t>杨林渊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</si>
</sst>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_);[Red]\(0\)"/>
  </numFmts>
  <fonts count="34">
    <font>
      <sz val="10"/>
      <name val="Arial"/>
      <charset val="134"/>
    </font>
    <font>
      <sz val="10"/>
      <color rgb="FFFF0000"/>
      <name val="Arial"/>
      <charset val="134"/>
    </font>
    <font>
      <sz val="8"/>
      <name val="DengXian"/>
      <charset val="134"/>
      <scheme val="minor"/>
    </font>
    <font>
      <sz val="10"/>
      <name val="DengXian"/>
      <charset val="134"/>
      <scheme val="minor"/>
    </font>
    <font>
      <sz val="10"/>
      <name val="宋体"/>
      <charset val="134"/>
    </font>
    <font>
      <sz val="8"/>
      <name val="Arial"/>
      <charset val="134"/>
    </font>
    <font>
      <sz val="8"/>
      <name val="宋体"/>
      <charset val="134"/>
    </font>
    <font>
      <sz val="10"/>
      <color rgb="FF000000"/>
      <name val="DengXian"/>
      <charset val="134"/>
      <scheme val="minor"/>
    </font>
    <font>
      <sz val="8"/>
      <color rgb="FFFF0000"/>
      <name val="DengXian"/>
      <charset val="134"/>
      <scheme val="minor"/>
    </font>
    <font>
      <sz val="10"/>
      <color rgb="FF000000"/>
      <name val="宋体"/>
      <charset val="134"/>
    </font>
    <font>
      <sz val="8"/>
      <color rgb="FFFF0000"/>
      <name val="DengXian"/>
      <charset val="134"/>
    </font>
    <font>
      <sz val="11"/>
      <color rgb="FF000000"/>
      <name val="宋体"/>
      <charset val="134"/>
    </font>
    <font>
      <sz val="10"/>
      <color indexed="8"/>
      <name val="宋体"/>
      <charset val="134"/>
    </font>
    <font>
      <sz val="10"/>
      <name val="DengXian"/>
      <charset val="134"/>
    </font>
    <font>
      <sz val="12"/>
      <name val="DengXian"/>
      <charset val="134"/>
      <scheme val="minor"/>
    </font>
    <font>
      <sz val="11"/>
      <color theme="0"/>
      <name val="DengXian"/>
      <charset val="0"/>
      <scheme val="minor"/>
    </font>
    <font>
      <b/>
      <sz val="11"/>
      <color theme="1"/>
      <name val="DengXian"/>
      <charset val="0"/>
      <scheme val="minor"/>
    </font>
    <font>
      <b/>
      <sz val="11"/>
      <color rgb="FF3F3F3F"/>
      <name val="DengXian"/>
      <charset val="0"/>
      <scheme val="minor"/>
    </font>
    <font>
      <b/>
      <sz val="13"/>
      <color theme="3"/>
      <name val="DengXian"/>
      <charset val="134"/>
      <scheme val="minor"/>
    </font>
    <font>
      <sz val="11"/>
      <color rgb="FFFF0000"/>
      <name val="DengXian"/>
      <charset val="0"/>
      <scheme val="minor"/>
    </font>
    <font>
      <sz val="11"/>
      <color theme="1"/>
      <name val="DengXian"/>
      <charset val="134"/>
      <scheme val="minor"/>
    </font>
    <font>
      <sz val="11"/>
      <color rgb="FF9C0006"/>
      <name val="DengXian"/>
      <charset val="0"/>
      <scheme val="minor"/>
    </font>
    <font>
      <sz val="11"/>
      <color rgb="FF000000"/>
      <name val="Calibri"/>
      <charset val="134"/>
    </font>
    <font>
      <sz val="11"/>
      <color rgb="FF9C6500"/>
      <name val="DengXian"/>
      <charset val="0"/>
      <scheme val="minor"/>
    </font>
    <font>
      <sz val="11"/>
      <color theme="1"/>
      <name val="DengXian"/>
      <charset val="0"/>
      <scheme val="minor"/>
    </font>
    <font>
      <b/>
      <sz val="15"/>
      <color theme="3"/>
      <name val="DengXian"/>
      <charset val="134"/>
      <scheme val="minor"/>
    </font>
    <font>
      <sz val="11"/>
      <color rgb="FF3F3F76"/>
      <name val="DengXian"/>
      <charset val="0"/>
      <scheme val="minor"/>
    </font>
    <font>
      <b/>
      <sz val="11"/>
      <color theme="3"/>
      <name val="DengXian"/>
      <charset val="134"/>
      <scheme val="minor"/>
    </font>
    <font>
      <b/>
      <sz val="18"/>
      <color theme="3"/>
      <name val="DengXian"/>
      <charset val="134"/>
      <scheme val="minor"/>
    </font>
    <font>
      <b/>
      <sz val="11"/>
      <color rgb="FFFFFFFF"/>
      <name val="DengXian"/>
      <charset val="0"/>
      <scheme val="minor"/>
    </font>
    <font>
      <i/>
      <sz val="11"/>
      <color rgb="FF7F7F7F"/>
      <name val="DengXian"/>
      <charset val="0"/>
      <scheme val="minor"/>
    </font>
    <font>
      <sz val="11"/>
      <color rgb="FF006100"/>
      <name val="DengXian"/>
      <charset val="0"/>
      <scheme val="minor"/>
    </font>
    <font>
      <b/>
      <sz val="11"/>
      <color rgb="FFFA7D00"/>
      <name val="DengXian"/>
      <charset val="0"/>
      <scheme val="minor"/>
    </font>
    <font>
      <sz val="11"/>
      <color rgb="FFFA7D00"/>
      <name val="DengXian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FFFFCC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8">
    <xf numFmtId="0" fontId="0" fillId="0" borderId="0"/>
    <xf numFmtId="42" fontId="20" fillId="0" borderId="0" applyFont="0" applyFill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6" fillId="21" borderId="6" applyNumberFormat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0" fillId="20" borderId="5" applyNumberFormat="0" applyFont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7" fillId="7" borderId="3" applyNumberFormat="0" applyAlignment="0" applyProtection="0">
      <alignment vertical="center"/>
    </xf>
    <xf numFmtId="0" fontId="32" fillId="7" borderId="6" applyNumberFormat="0" applyAlignment="0" applyProtection="0">
      <alignment vertical="center"/>
    </xf>
    <xf numFmtId="0" fontId="29" fillId="28" borderId="8" applyNumberFormat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2" fillId="0" borderId="0" applyNumberFormat="0" applyBorder="0" applyAlignment="0"/>
  </cellStyleXfs>
  <cellXfs count="3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176" fontId="7" fillId="3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176" fontId="4" fillId="4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76" fontId="3" fillId="3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76" fontId="9" fillId="4" borderId="1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76" fontId="12" fillId="2" borderId="1" xfId="0" applyNumberFormat="1" applyFont="1" applyFill="1" applyBorder="1" applyAlignment="1">
      <alignment horizontal="center" vertical="center"/>
    </xf>
    <xf numFmtId="176" fontId="0" fillId="2" borderId="1" xfId="0" applyNumberFormat="1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  <xf numFmtId="176" fontId="13" fillId="0" borderId="1" xfId="0" applyNumberFormat="1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</cellXfs>
  <cellStyles count="4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百分比" xfId="10" builtinId="5"/>
    <cellStyle name="注释" xfId="11" builtinId="10"/>
    <cellStyle name="60% - 强调文字颜色 2" xfId="12" builtinId="36"/>
    <cellStyle name="标题 4" xfId="13" builtinId="19"/>
    <cellStyle name="警告文本" xfId="14" builtinId="11"/>
    <cellStyle name="标题" xfId="15" builtinId="15"/>
    <cellStyle name="解释性文本" xfId="16" builtinId="53"/>
    <cellStyle name="标题 1" xfId="17" builtinId="16"/>
    <cellStyle name="标题 2" xfId="18" builtinId="17"/>
    <cellStyle name="60% - 强调文字颜色 1" xfId="19" builtinId="32"/>
    <cellStyle name="标题 3" xfId="20" builtinId="18"/>
    <cellStyle name="60% - 强调文字颜色 4" xfId="21" builtinId="44"/>
    <cellStyle name="输出" xfId="22" builtinId="21"/>
    <cellStyle name="计算" xfId="23" builtinId="22"/>
    <cellStyle name="检查单元格" xfId="24" builtinId="23"/>
    <cellStyle name="20% - 强调文字颜色 6" xfId="25" builtinId="50"/>
    <cellStyle name="强调文字颜色 2" xfId="26" builtinId="33"/>
    <cellStyle name="链接单元格" xfId="27" builtinId="24"/>
    <cellStyle name="汇总" xfId="28" builtinId="25"/>
    <cellStyle name="好" xfId="29" builtinId="26"/>
    <cellStyle name="适中" xfId="30" builtinId="28"/>
    <cellStyle name="20% - 强调文字颜色 5" xfId="31" builtinId="46"/>
    <cellStyle name="强调文字颜色 1" xfId="32" builtinId="29"/>
    <cellStyle name="20% - 强调文字颜色 1" xfId="33" builtinId="30"/>
    <cellStyle name="40% - 强调文字颜色 1" xfId="34" builtinId="31"/>
    <cellStyle name="20% - 强调文字颜色 2" xfId="35" builtinId="34"/>
    <cellStyle name="40% - 强调文字颜色 2" xfId="36" builtinId="35"/>
    <cellStyle name="强调文字颜色 3" xfId="37" builtinId="37"/>
    <cellStyle name="强调文字颜色 4" xfId="38" builtinId="41"/>
    <cellStyle name="20% - 强调文字颜色 4" xfId="39" builtinId="42"/>
    <cellStyle name="40% - 强调文字颜色 4" xfId="40" builtinId="43"/>
    <cellStyle name="强调文字颜色 5" xfId="41" builtinId="45"/>
    <cellStyle name="40% - 强调文字颜色 5" xfId="42" builtinId="47"/>
    <cellStyle name="60% - 强调文字颜色 5" xfId="43" builtinId="48"/>
    <cellStyle name="强调文字颜色 6" xfId="44" builtinId="49"/>
    <cellStyle name="40% - 强调文字颜色 6" xfId="45" builtinId="51"/>
    <cellStyle name="60% - 强调文字颜色 6" xfId="46" builtinId="52"/>
    <cellStyle name="常规 2" xfId="47"/>
  </cellStyles>
  <tableStyles count="0" defaultTableStyle="TableStyleMedium9" defaultPivotStyle="PivotStyleMedium7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70909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9"/>
  <sheetViews>
    <sheetView tabSelected="1" zoomScale="160" zoomScaleNormal="160" workbookViewId="0">
      <selection activeCell="Y18" sqref="Y18"/>
    </sheetView>
  </sheetViews>
  <sheetFormatPr defaultColWidth="5.16190476190476" defaultRowHeight="15" customHeight="1"/>
  <cols>
    <col min="1" max="2" width="5.16190476190476" style="2"/>
    <col min="3" max="7" width="5.16190476190476" style="3"/>
    <col min="8" max="8" width="5.16190476190476" style="4"/>
    <col min="9" max="9" width="5.16190476190476" style="5"/>
    <col min="10" max="10" width="5.16190476190476" style="3"/>
    <col min="11" max="14" width="5.16190476190476" style="3" hidden="1" customWidth="1"/>
    <col min="15" max="21" width="5.16190476190476" style="3"/>
    <col min="22" max="22" width="5.16190476190476" style="1"/>
    <col min="23" max="16384" width="5.16190476190476" style="3"/>
  </cols>
  <sheetData>
    <row r="1" customHeight="1" spans="1:20">
      <c r="A1" s="2" t="s">
        <v>0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5</v>
      </c>
      <c r="H1" s="4" t="s">
        <v>6</v>
      </c>
      <c r="I1" s="22" t="s">
        <v>7</v>
      </c>
      <c r="J1" s="6" t="s">
        <v>8</v>
      </c>
      <c r="K1" s="6" t="s">
        <v>9</v>
      </c>
      <c r="L1" s="6" t="s">
        <v>10</v>
      </c>
      <c r="M1" s="6" t="s">
        <v>11</v>
      </c>
      <c r="N1" s="6" t="s">
        <v>12</v>
      </c>
      <c r="O1" s="6" t="s">
        <v>9</v>
      </c>
      <c r="P1" s="6" t="s">
        <v>10</v>
      </c>
      <c r="Q1" s="6" t="s">
        <v>11</v>
      </c>
      <c r="R1" s="6" t="s">
        <v>12</v>
      </c>
      <c r="S1" s="6" t="s">
        <v>13</v>
      </c>
      <c r="T1" s="8" t="s">
        <v>14</v>
      </c>
    </row>
    <row r="2" customHeight="1" spans="1:20">
      <c r="A2" s="7" t="s">
        <v>15</v>
      </c>
      <c r="B2" s="8" t="s">
        <v>16</v>
      </c>
      <c r="C2" s="9">
        <v>100</v>
      </c>
      <c r="D2" s="10">
        <v>89</v>
      </c>
      <c r="E2" s="10">
        <v>97</v>
      </c>
      <c r="F2" s="9">
        <v>77.2</v>
      </c>
      <c r="G2" s="11">
        <v>81.7</v>
      </c>
      <c r="H2" s="12">
        <v>95</v>
      </c>
      <c r="I2" s="23">
        <v>85</v>
      </c>
      <c r="J2" s="9">
        <v>99</v>
      </c>
      <c r="K2" s="9">
        <v>121</v>
      </c>
      <c r="L2" s="9">
        <v>147</v>
      </c>
      <c r="M2" s="9">
        <v>141.5</v>
      </c>
      <c r="N2" s="9"/>
      <c r="O2" s="9">
        <f t="shared" ref="O2:O23" si="0">K2*2/3</f>
        <v>80.6666666666667</v>
      </c>
      <c r="P2" s="9">
        <f t="shared" ref="P2:P23" si="1">L2*2/3</f>
        <v>98</v>
      </c>
      <c r="Q2" s="9">
        <f t="shared" ref="Q2:Q23" si="2">M2*2/3</f>
        <v>94.3333333333333</v>
      </c>
      <c r="R2" s="9"/>
      <c r="S2" s="9">
        <f>(C2+D2+E2+F2+G2+H2+I2+J2+O2+P2+Q2)/11</f>
        <v>90.6272727272727</v>
      </c>
      <c r="T2" s="29" t="s">
        <v>17</v>
      </c>
    </row>
    <row r="3" s="1" customFormat="1" customHeight="1" spans="1:20">
      <c r="A3" s="13" t="s">
        <v>15</v>
      </c>
      <c r="B3" s="13" t="s">
        <v>18</v>
      </c>
      <c r="C3" s="9">
        <v>100</v>
      </c>
      <c r="D3" s="9">
        <v>92</v>
      </c>
      <c r="E3" s="9">
        <v>99</v>
      </c>
      <c r="F3" s="10">
        <v>94.3636363636364</v>
      </c>
      <c r="G3" s="9">
        <v>84.85</v>
      </c>
      <c r="H3" s="14">
        <v>92</v>
      </c>
      <c r="I3" s="24">
        <v>95</v>
      </c>
      <c r="J3" s="11">
        <v>99</v>
      </c>
      <c r="K3" s="25">
        <v>124</v>
      </c>
      <c r="L3" s="25">
        <v>147</v>
      </c>
      <c r="M3" s="25">
        <v>145.25</v>
      </c>
      <c r="N3" s="25">
        <v>69</v>
      </c>
      <c r="O3" s="9">
        <f t="shared" si="0"/>
        <v>82.6666666666667</v>
      </c>
      <c r="P3" s="9">
        <f t="shared" si="1"/>
        <v>98</v>
      </c>
      <c r="Q3" s="9">
        <f t="shared" si="2"/>
        <v>96.8333333333333</v>
      </c>
      <c r="R3" s="9">
        <f>N3*10/7</f>
        <v>98.5714285714286</v>
      </c>
      <c r="S3" s="9">
        <f>(C3+D3+E3+F3+G3+H3+I3+J3+O3+P3+Q3+R3)/12</f>
        <v>94.3570887445888</v>
      </c>
      <c r="T3" s="29" t="s">
        <v>17</v>
      </c>
    </row>
    <row r="4" customHeight="1" spans="1:20">
      <c r="A4" s="7" t="s">
        <v>19</v>
      </c>
      <c r="B4" s="15" t="s">
        <v>16</v>
      </c>
      <c r="C4" s="9">
        <v>100</v>
      </c>
      <c r="D4" s="10">
        <v>88</v>
      </c>
      <c r="E4" s="10">
        <v>92</v>
      </c>
      <c r="F4" s="9">
        <v>88.9</v>
      </c>
      <c r="G4" s="11">
        <v>83</v>
      </c>
      <c r="H4" s="16">
        <v>87</v>
      </c>
      <c r="I4" s="26">
        <v>86</v>
      </c>
      <c r="J4" s="9">
        <v>99</v>
      </c>
      <c r="K4" s="9">
        <v>108.5</v>
      </c>
      <c r="L4" s="9">
        <v>142</v>
      </c>
      <c r="M4" s="9">
        <v>137.5</v>
      </c>
      <c r="N4" s="9"/>
      <c r="O4" s="9">
        <f t="shared" si="0"/>
        <v>72.3333333333333</v>
      </c>
      <c r="P4" s="9">
        <f t="shared" si="1"/>
        <v>94.6666666666667</v>
      </c>
      <c r="Q4" s="9">
        <f t="shared" si="2"/>
        <v>91.6666666666667</v>
      </c>
      <c r="R4" s="9"/>
      <c r="S4" s="9">
        <f>(C4+D4+E4+F4+G4+H4+I4+J4+O4+P4+Q4)/11</f>
        <v>89.3242424242424</v>
      </c>
      <c r="T4" s="29" t="s">
        <v>17</v>
      </c>
    </row>
    <row r="5" customHeight="1" spans="1:20">
      <c r="A5" s="17" t="s">
        <v>19</v>
      </c>
      <c r="B5" s="13" t="s">
        <v>18</v>
      </c>
      <c r="C5" s="9">
        <v>90</v>
      </c>
      <c r="D5" s="9">
        <v>91</v>
      </c>
      <c r="E5" s="9">
        <v>88</v>
      </c>
      <c r="F5" s="10">
        <v>90.55</v>
      </c>
      <c r="G5" s="9">
        <v>86.75</v>
      </c>
      <c r="H5" s="18">
        <v>85</v>
      </c>
      <c r="I5" s="24">
        <v>89</v>
      </c>
      <c r="J5" s="11">
        <v>90</v>
      </c>
      <c r="K5" s="25">
        <v>118</v>
      </c>
      <c r="L5" s="25">
        <v>138</v>
      </c>
      <c r="M5" s="25">
        <v>143.5</v>
      </c>
      <c r="N5" s="25">
        <v>64</v>
      </c>
      <c r="O5" s="9">
        <f t="shared" si="0"/>
        <v>78.6666666666667</v>
      </c>
      <c r="P5" s="9">
        <f t="shared" si="1"/>
        <v>92</v>
      </c>
      <c r="Q5" s="9">
        <f t="shared" si="2"/>
        <v>95.6666666666667</v>
      </c>
      <c r="R5" s="9">
        <f>N5*10/7</f>
        <v>91.4285714285714</v>
      </c>
      <c r="S5" s="9">
        <f>(C5+D5+E5+F5+G5+H5+I5+J5+O5+P5+Q5+R5)/12</f>
        <v>89.0051587301587</v>
      </c>
      <c r="T5" s="29" t="s">
        <v>17</v>
      </c>
    </row>
    <row r="6" customHeight="1" spans="1:20">
      <c r="A6" s="7" t="s">
        <v>20</v>
      </c>
      <c r="B6" s="15" t="s">
        <v>16</v>
      </c>
      <c r="C6" s="9">
        <v>100</v>
      </c>
      <c r="D6" s="10">
        <v>100</v>
      </c>
      <c r="E6" s="10">
        <v>95</v>
      </c>
      <c r="F6" s="9">
        <v>90.7</v>
      </c>
      <c r="G6" s="11">
        <v>87.45</v>
      </c>
      <c r="H6" s="16">
        <v>92</v>
      </c>
      <c r="I6" s="26">
        <v>85</v>
      </c>
      <c r="J6" s="9">
        <v>94</v>
      </c>
      <c r="K6" s="9">
        <v>125</v>
      </c>
      <c r="L6" s="9">
        <v>144</v>
      </c>
      <c r="M6" s="9">
        <v>144</v>
      </c>
      <c r="N6" s="9"/>
      <c r="O6" s="9">
        <f t="shared" si="0"/>
        <v>83.3333333333333</v>
      </c>
      <c r="P6" s="9">
        <f t="shared" si="1"/>
        <v>96</v>
      </c>
      <c r="Q6" s="9">
        <f t="shared" si="2"/>
        <v>96</v>
      </c>
      <c r="R6" s="9"/>
      <c r="S6" s="9">
        <f>(C6+D6+E6+F6+G6+H6+I6+J6+O6+P6+Q6)/11</f>
        <v>92.680303030303</v>
      </c>
      <c r="T6" s="29" t="s">
        <v>17</v>
      </c>
    </row>
    <row r="7" customHeight="1" spans="1:20">
      <c r="A7" s="17" t="s">
        <v>20</v>
      </c>
      <c r="B7" s="13" t="s">
        <v>18</v>
      </c>
      <c r="C7" s="9">
        <v>98</v>
      </c>
      <c r="D7" s="9">
        <v>100</v>
      </c>
      <c r="E7" s="9">
        <v>96</v>
      </c>
      <c r="F7" s="10">
        <v>96.5454545454545</v>
      </c>
      <c r="G7" s="9">
        <v>86.6</v>
      </c>
      <c r="H7" s="18">
        <v>94</v>
      </c>
      <c r="I7" s="24">
        <v>90</v>
      </c>
      <c r="J7" s="11">
        <v>97</v>
      </c>
      <c r="K7" s="25">
        <v>119</v>
      </c>
      <c r="L7" s="25">
        <v>134</v>
      </c>
      <c r="M7" s="25">
        <v>142</v>
      </c>
      <c r="N7" s="25">
        <v>58.5</v>
      </c>
      <c r="O7" s="9">
        <f t="shared" si="0"/>
        <v>79.3333333333333</v>
      </c>
      <c r="P7" s="9">
        <f t="shared" si="1"/>
        <v>89.3333333333333</v>
      </c>
      <c r="Q7" s="9">
        <f t="shared" si="2"/>
        <v>94.6666666666667</v>
      </c>
      <c r="R7" s="9">
        <f>N7*10/7</f>
        <v>83.5714285714286</v>
      </c>
      <c r="S7" s="9">
        <f>(C7+D7+E7+F7+G7+H7+I7+J7+O7+P7+Q7+R7)/12</f>
        <v>92.0875180375181</v>
      </c>
      <c r="T7" s="29" t="s">
        <v>17</v>
      </c>
    </row>
    <row r="8" customHeight="1" spans="1:20">
      <c r="A8" s="7" t="s">
        <v>21</v>
      </c>
      <c r="B8" s="15" t="s">
        <v>16</v>
      </c>
      <c r="C8" s="9">
        <v>95</v>
      </c>
      <c r="D8" s="10">
        <v>91</v>
      </c>
      <c r="E8" s="10">
        <v>86</v>
      </c>
      <c r="F8" s="9">
        <v>85.6</v>
      </c>
      <c r="G8" s="11">
        <v>91.45</v>
      </c>
      <c r="H8" s="16">
        <v>90</v>
      </c>
      <c r="I8" s="26">
        <v>85</v>
      </c>
      <c r="J8" s="9">
        <v>95</v>
      </c>
      <c r="K8" s="9">
        <v>118.5</v>
      </c>
      <c r="L8" s="9">
        <v>130</v>
      </c>
      <c r="M8" s="9">
        <v>135.5</v>
      </c>
      <c r="N8" s="9"/>
      <c r="O8" s="9">
        <f t="shared" si="0"/>
        <v>79</v>
      </c>
      <c r="P8" s="9">
        <f t="shared" si="1"/>
        <v>86.6666666666667</v>
      </c>
      <c r="Q8" s="9">
        <f t="shared" si="2"/>
        <v>90.3333333333333</v>
      </c>
      <c r="R8" s="9"/>
      <c r="S8" s="9">
        <f>(C8+D8+E8+F8+G8+H8+I8+J8+O8+P8+Q8)/11</f>
        <v>88.6409090909091</v>
      </c>
      <c r="T8" s="29" t="s">
        <v>17</v>
      </c>
    </row>
    <row r="9" customHeight="1" spans="1:20">
      <c r="A9" s="17" t="s">
        <v>21</v>
      </c>
      <c r="B9" s="13" t="s">
        <v>18</v>
      </c>
      <c r="C9" s="9">
        <v>86</v>
      </c>
      <c r="D9" s="9">
        <v>98</v>
      </c>
      <c r="E9" s="9">
        <v>85</v>
      </c>
      <c r="F9" s="10">
        <v>95.5545454545455</v>
      </c>
      <c r="G9" s="9">
        <v>85.7</v>
      </c>
      <c r="H9" s="18">
        <v>86</v>
      </c>
      <c r="I9" s="24">
        <v>83</v>
      </c>
      <c r="J9" s="11">
        <v>96</v>
      </c>
      <c r="K9" s="25">
        <v>111</v>
      </c>
      <c r="L9" s="25">
        <v>128</v>
      </c>
      <c r="M9" s="25">
        <v>140.5</v>
      </c>
      <c r="N9" s="25">
        <v>61.5</v>
      </c>
      <c r="O9" s="9">
        <f t="shared" si="0"/>
        <v>74</v>
      </c>
      <c r="P9" s="9">
        <f t="shared" si="1"/>
        <v>85.3333333333333</v>
      </c>
      <c r="Q9" s="9">
        <f t="shared" si="2"/>
        <v>93.6666666666667</v>
      </c>
      <c r="R9" s="9">
        <f>N9*10/7</f>
        <v>87.8571428571429</v>
      </c>
      <c r="S9" s="9">
        <f>(C9+D9+E9+F9+G9+H9+I9+J9+O9+P9+Q9+R9)/12</f>
        <v>88.0093073593074</v>
      </c>
      <c r="T9" s="29" t="s">
        <v>17</v>
      </c>
    </row>
    <row r="10" customHeight="1" spans="1:20">
      <c r="A10" s="7" t="s">
        <v>22</v>
      </c>
      <c r="B10" s="15" t="s">
        <v>16</v>
      </c>
      <c r="C10" s="9">
        <v>84</v>
      </c>
      <c r="D10" s="10">
        <v>97</v>
      </c>
      <c r="E10" s="10">
        <v>87</v>
      </c>
      <c r="F10" s="9">
        <v>86.5</v>
      </c>
      <c r="G10" s="11">
        <v>81</v>
      </c>
      <c r="H10" s="16">
        <v>92</v>
      </c>
      <c r="I10" s="26">
        <v>86</v>
      </c>
      <c r="J10" s="9">
        <v>95</v>
      </c>
      <c r="K10" s="9">
        <v>106.5</v>
      </c>
      <c r="L10" s="9">
        <v>135</v>
      </c>
      <c r="M10" s="9">
        <v>138.75</v>
      </c>
      <c r="N10" s="9"/>
      <c r="O10" s="9">
        <f t="shared" si="0"/>
        <v>71</v>
      </c>
      <c r="P10" s="9">
        <f t="shared" si="1"/>
        <v>90</v>
      </c>
      <c r="Q10" s="9">
        <f t="shared" si="2"/>
        <v>92.5</v>
      </c>
      <c r="R10" s="9"/>
      <c r="S10" s="9">
        <f>(C10+D10+E10+F10+G10+H10+I10+J10+O10+P10+Q10)/11</f>
        <v>87.4545454545455</v>
      </c>
      <c r="T10" s="29" t="s">
        <v>17</v>
      </c>
    </row>
    <row r="11" customHeight="1" spans="1:20">
      <c r="A11" s="13" t="s">
        <v>22</v>
      </c>
      <c r="B11" s="13" t="s">
        <v>18</v>
      </c>
      <c r="C11" s="9">
        <v>82</v>
      </c>
      <c r="D11" s="9">
        <v>82</v>
      </c>
      <c r="E11" s="9">
        <v>87</v>
      </c>
      <c r="F11" s="10">
        <v>85.9</v>
      </c>
      <c r="G11" s="9">
        <v>81</v>
      </c>
      <c r="H11" s="18">
        <v>95</v>
      </c>
      <c r="I11" s="24">
        <v>89</v>
      </c>
      <c r="J11" s="11">
        <v>93</v>
      </c>
      <c r="K11" s="25">
        <v>119.5</v>
      </c>
      <c r="L11" s="25">
        <v>138</v>
      </c>
      <c r="M11" s="25">
        <v>141.5</v>
      </c>
      <c r="N11" s="25">
        <v>62.5</v>
      </c>
      <c r="O11" s="9">
        <f t="shared" si="0"/>
        <v>79.6666666666667</v>
      </c>
      <c r="P11" s="9">
        <f t="shared" si="1"/>
        <v>92</v>
      </c>
      <c r="Q11" s="9">
        <f t="shared" si="2"/>
        <v>94.3333333333333</v>
      </c>
      <c r="R11" s="9">
        <f>N11*10/7</f>
        <v>89.2857142857143</v>
      </c>
      <c r="S11" s="9">
        <f>(C11+D11+E11+F11+G11+H11+I11+J11+O11+P11+Q11+R11)/12</f>
        <v>87.5154761904762</v>
      </c>
      <c r="T11" s="29" t="s">
        <v>17</v>
      </c>
    </row>
    <row r="12" customHeight="1" spans="1:20">
      <c r="A12" s="7" t="s">
        <v>23</v>
      </c>
      <c r="B12" s="15" t="s">
        <v>16</v>
      </c>
      <c r="C12" s="9">
        <v>95</v>
      </c>
      <c r="D12" s="10">
        <v>101</v>
      </c>
      <c r="E12" s="10">
        <v>90</v>
      </c>
      <c r="F12" s="9">
        <v>85.4</v>
      </c>
      <c r="G12" s="11">
        <v>93.8</v>
      </c>
      <c r="H12" s="16">
        <v>97</v>
      </c>
      <c r="I12" s="26">
        <v>87</v>
      </c>
      <c r="J12" s="9">
        <v>86</v>
      </c>
      <c r="K12" s="9">
        <v>122.5</v>
      </c>
      <c r="L12" s="9">
        <v>138</v>
      </c>
      <c r="M12" s="9">
        <v>146.5</v>
      </c>
      <c r="N12" s="9"/>
      <c r="O12" s="9">
        <f t="shared" si="0"/>
        <v>81.6666666666667</v>
      </c>
      <c r="P12" s="9">
        <f t="shared" si="1"/>
        <v>92</v>
      </c>
      <c r="Q12" s="9">
        <f t="shared" si="2"/>
        <v>97.6666666666667</v>
      </c>
      <c r="R12" s="9"/>
      <c r="S12" s="9">
        <f>(C12+D12+E12+F12+G12+H12+I12+J12+O12+P12+Q12)/11</f>
        <v>91.5030303030303</v>
      </c>
      <c r="T12" s="29" t="s">
        <v>17</v>
      </c>
    </row>
    <row r="13" customHeight="1" spans="1:20">
      <c r="A13" s="17" t="s">
        <v>23</v>
      </c>
      <c r="B13" s="13" t="s">
        <v>18</v>
      </c>
      <c r="C13" s="9">
        <v>98</v>
      </c>
      <c r="D13" s="9">
        <v>88</v>
      </c>
      <c r="E13" s="9">
        <v>93</v>
      </c>
      <c r="F13" s="10">
        <v>96</v>
      </c>
      <c r="G13" s="9">
        <v>89</v>
      </c>
      <c r="H13" s="18">
        <v>85</v>
      </c>
      <c r="I13" s="24">
        <v>85</v>
      </c>
      <c r="J13" s="11">
        <v>99</v>
      </c>
      <c r="K13" s="25">
        <v>123</v>
      </c>
      <c r="L13" s="25">
        <v>138</v>
      </c>
      <c r="M13" s="25">
        <v>145.5</v>
      </c>
      <c r="N13" s="25">
        <v>58.5</v>
      </c>
      <c r="O13" s="9">
        <f t="shared" si="0"/>
        <v>82</v>
      </c>
      <c r="P13" s="9">
        <f t="shared" si="1"/>
        <v>92</v>
      </c>
      <c r="Q13" s="9">
        <f t="shared" si="2"/>
        <v>97</v>
      </c>
      <c r="R13" s="9">
        <f>N13*10/7</f>
        <v>83.5714285714286</v>
      </c>
      <c r="S13" s="9">
        <f>(C13+D13+E13+F13+G13+H13+I13+J13+O13+P13+Q13+R13)/12</f>
        <v>90.6309523809524</v>
      </c>
      <c r="T13" s="29" t="s">
        <v>17</v>
      </c>
    </row>
    <row r="14" customHeight="1" spans="1:20">
      <c r="A14" s="7" t="s">
        <v>24</v>
      </c>
      <c r="B14" s="15" t="s">
        <v>16</v>
      </c>
      <c r="C14" s="9">
        <v>100</v>
      </c>
      <c r="D14" s="10">
        <v>96</v>
      </c>
      <c r="E14" s="10">
        <v>92</v>
      </c>
      <c r="F14" s="9">
        <v>83.5</v>
      </c>
      <c r="G14" s="11">
        <v>86.1</v>
      </c>
      <c r="H14" s="16">
        <v>94</v>
      </c>
      <c r="I14" s="26">
        <v>85</v>
      </c>
      <c r="J14" s="9">
        <v>100</v>
      </c>
      <c r="K14" s="9">
        <v>123</v>
      </c>
      <c r="L14" s="9">
        <v>142</v>
      </c>
      <c r="M14" s="9">
        <v>138.5</v>
      </c>
      <c r="N14" s="9"/>
      <c r="O14" s="9">
        <f t="shared" si="0"/>
        <v>82</v>
      </c>
      <c r="P14" s="9">
        <f t="shared" si="1"/>
        <v>94.6666666666667</v>
      </c>
      <c r="Q14" s="9">
        <f t="shared" si="2"/>
        <v>92.3333333333333</v>
      </c>
      <c r="R14" s="9"/>
      <c r="S14" s="9">
        <f>(C14+D14+E14+F14+G14+H14+I14+J14+O14+P14+Q14)/11</f>
        <v>91.4181818181818</v>
      </c>
      <c r="T14" s="29" t="s">
        <v>17</v>
      </c>
    </row>
    <row r="15" customHeight="1" spans="1:20">
      <c r="A15" s="17" t="s">
        <v>24</v>
      </c>
      <c r="B15" s="13" t="s">
        <v>18</v>
      </c>
      <c r="C15" s="9">
        <v>95</v>
      </c>
      <c r="D15" s="9">
        <v>90</v>
      </c>
      <c r="E15" s="9">
        <v>96</v>
      </c>
      <c r="F15" s="10">
        <v>96.4545454545455</v>
      </c>
      <c r="G15" s="9">
        <v>80.3</v>
      </c>
      <c r="H15" s="18">
        <v>95</v>
      </c>
      <c r="I15" s="24">
        <v>87</v>
      </c>
      <c r="J15" s="11">
        <v>98</v>
      </c>
      <c r="K15" s="25">
        <v>125.5</v>
      </c>
      <c r="L15" s="25">
        <v>135</v>
      </c>
      <c r="M15" s="25">
        <v>144.25</v>
      </c>
      <c r="N15" s="25">
        <v>58.5</v>
      </c>
      <c r="O15" s="9">
        <f t="shared" si="0"/>
        <v>83.6666666666667</v>
      </c>
      <c r="P15" s="9">
        <f t="shared" si="1"/>
        <v>90</v>
      </c>
      <c r="Q15" s="9">
        <f t="shared" si="2"/>
        <v>96.1666666666667</v>
      </c>
      <c r="R15" s="9">
        <f>N15*10/7</f>
        <v>83.5714285714286</v>
      </c>
      <c r="S15" s="9">
        <f>(C15+D15+E15+F15+G15+H15+I15+J15+O15+P15+Q15+R15)/12</f>
        <v>90.9299422799423</v>
      </c>
      <c r="T15" s="29" t="s">
        <v>17</v>
      </c>
    </row>
    <row r="16" customHeight="1" spans="1:20">
      <c r="A16" s="7" t="s">
        <v>25</v>
      </c>
      <c r="B16" s="15" t="s">
        <v>16</v>
      </c>
      <c r="C16" s="9">
        <v>100</v>
      </c>
      <c r="D16" s="10">
        <v>81</v>
      </c>
      <c r="E16" s="10">
        <v>99</v>
      </c>
      <c r="F16" s="9">
        <v>80.2</v>
      </c>
      <c r="G16" s="11">
        <v>80.3</v>
      </c>
      <c r="H16" s="16">
        <v>90</v>
      </c>
      <c r="I16" s="26">
        <v>84</v>
      </c>
      <c r="J16" s="9">
        <v>100</v>
      </c>
      <c r="K16" s="9">
        <v>125.5</v>
      </c>
      <c r="L16" s="9">
        <v>128</v>
      </c>
      <c r="M16" s="9">
        <v>133.5</v>
      </c>
      <c r="N16" s="9"/>
      <c r="O16" s="9">
        <f t="shared" si="0"/>
        <v>83.6666666666667</v>
      </c>
      <c r="P16" s="9">
        <f t="shared" si="1"/>
        <v>85.3333333333333</v>
      </c>
      <c r="Q16" s="9">
        <f t="shared" si="2"/>
        <v>89</v>
      </c>
      <c r="R16" s="9"/>
      <c r="S16" s="9">
        <f>(C16+D16+E16+F16+G16+H16+I16+J16+O16+P16+Q16)/11</f>
        <v>88.4090909090909</v>
      </c>
      <c r="T16" s="29" t="s">
        <v>17</v>
      </c>
    </row>
    <row r="17" customHeight="1" spans="1:20">
      <c r="A17" s="17" t="s">
        <v>25</v>
      </c>
      <c r="B17" s="13" t="s">
        <v>18</v>
      </c>
      <c r="C17" s="9">
        <v>99</v>
      </c>
      <c r="D17" s="9">
        <v>81</v>
      </c>
      <c r="E17" s="9">
        <v>91</v>
      </c>
      <c r="F17" s="10">
        <v>93.2363636363636</v>
      </c>
      <c r="G17" s="9">
        <v>85.25</v>
      </c>
      <c r="H17" s="18">
        <v>86</v>
      </c>
      <c r="I17" s="24">
        <v>81</v>
      </c>
      <c r="J17" s="11">
        <v>95</v>
      </c>
      <c r="K17" s="25">
        <v>120</v>
      </c>
      <c r="L17" s="25">
        <v>141</v>
      </c>
      <c r="M17" s="25">
        <v>133.5</v>
      </c>
      <c r="N17" s="25">
        <v>62</v>
      </c>
      <c r="O17" s="9">
        <f t="shared" si="0"/>
        <v>80</v>
      </c>
      <c r="P17" s="9">
        <f t="shared" si="1"/>
        <v>94</v>
      </c>
      <c r="Q17" s="9">
        <f t="shared" si="2"/>
        <v>89</v>
      </c>
      <c r="R17" s="9">
        <f>N17*10/7</f>
        <v>88.5714285714286</v>
      </c>
      <c r="S17" s="9">
        <f>(C17+D17+E17+F17+G17+H17+I17+J17+O17+P17+Q17+R17)/12</f>
        <v>88.5881493506494</v>
      </c>
      <c r="T17" s="29" t="s">
        <v>17</v>
      </c>
    </row>
    <row r="18" customHeight="1" spans="1:20">
      <c r="A18" s="7" t="s">
        <v>26</v>
      </c>
      <c r="B18" s="15" t="s">
        <v>16</v>
      </c>
      <c r="C18" s="9">
        <v>100</v>
      </c>
      <c r="D18" s="10">
        <v>85</v>
      </c>
      <c r="E18" s="10">
        <v>92</v>
      </c>
      <c r="F18" s="9">
        <v>92.9</v>
      </c>
      <c r="G18" s="11">
        <v>82.8</v>
      </c>
      <c r="H18" s="16">
        <v>90</v>
      </c>
      <c r="I18" s="26">
        <v>86</v>
      </c>
      <c r="J18" s="9">
        <v>100</v>
      </c>
      <c r="K18" s="9">
        <v>123.5</v>
      </c>
      <c r="L18" s="9">
        <v>131</v>
      </c>
      <c r="M18" s="9">
        <v>138.25</v>
      </c>
      <c r="N18" s="9"/>
      <c r="O18" s="9">
        <f t="shared" si="0"/>
        <v>82.3333333333333</v>
      </c>
      <c r="P18" s="9">
        <f t="shared" si="1"/>
        <v>87.3333333333333</v>
      </c>
      <c r="Q18" s="9">
        <f t="shared" si="2"/>
        <v>92.1666666666667</v>
      </c>
      <c r="R18" s="9"/>
      <c r="S18" s="9">
        <f>(C18+D18+E18+F18+G18+H18+I18+J18+O18+P18+Q18)/11</f>
        <v>90.0484848484849</v>
      </c>
      <c r="T18" s="29" t="s">
        <v>17</v>
      </c>
    </row>
    <row r="19" customHeight="1" spans="1:20">
      <c r="A19" s="17" t="s">
        <v>26</v>
      </c>
      <c r="B19" s="13" t="s">
        <v>18</v>
      </c>
      <c r="C19" s="9">
        <v>95</v>
      </c>
      <c r="D19" s="9">
        <v>87</v>
      </c>
      <c r="E19" s="9">
        <v>91</v>
      </c>
      <c r="F19" s="10">
        <v>93.6181818181818</v>
      </c>
      <c r="G19" s="9">
        <v>92.85</v>
      </c>
      <c r="H19" s="18">
        <v>86</v>
      </c>
      <c r="I19" s="24">
        <v>85</v>
      </c>
      <c r="J19" s="11">
        <v>98</v>
      </c>
      <c r="K19" s="25">
        <v>118</v>
      </c>
      <c r="L19" s="25">
        <v>140</v>
      </c>
      <c r="M19" s="25">
        <v>142.25</v>
      </c>
      <c r="N19" s="25">
        <v>66.5</v>
      </c>
      <c r="O19" s="9">
        <f t="shared" si="0"/>
        <v>78.6666666666667</v>
      </c>
      <c r="P19" s="9">
        <f t="shared" si="1"/>
        <v>93.3333333333333</v>
      </c>
      <c r="Q19" s="9">
        <f t="shared" si="2"/>
        <v>94.8333333333333</v>
      </c>
      <c r="R19" s="9">
        <f>N19*10/7</f>
        <v>95</v>
      </c>
      <c r="S19" s="9">
        <f>(C19+D19+E19+F19+G19+H19+I19+J19+O19+P19+Q19+R19)/12</f>
        <v>90.8584595959596</v>
      </c>
      <c r="T19" s="29" t="s">
        <v>27</v>
      </c>
    </row>
    <row r="20" customHeight="1" spans="1:20">
      <c r="A20" s="7" t="s">
        <v>28</v>
      </c>
      <c r="B20" s="15" t="s">
        <v>16</v>
      </c>
      <c r="C20" s="9">
        <v>94</v>
      </c>
      <c r="D20" s="10">
        <v>101</v>
      </c>
      <c r="E20" s="10">
        <v>99</v>
      </c>
      <c r="F20" s="9">
        <v>85.4</v>
      </c>
      <c r="G20" s="11">
        <v>81.6</v>
      </c>
      <c r="H20" s="16">
        <v>92</v>
      </c>
      <c r="I20" s="26">
        <v>87</v>
      </c>
      <c r="J20" s="9">
        <v>99</v>
      </c>
      <c r="K20" s="9">
        <v>120</v>
      </c>
      <c r="L20" s="9">
        <v>134</v>
      </c>
      <c r="M20" s="9">
        <v>144</v>
      </c>
      <c r="N20" s="9"/>
      <c r="O20" s="9">
        <f t="shared" si="0"/>
        <v>80</v>
      </c>
      <c r="P20" s="9">
        <f t="shared" si="1"/>
        <v>89.3333333333333</v>
      </c>
      <c r="Q20" s="9">
        <f t="shared" si="2"/>
        <v>96</v>
      </c>
      <c r="R20" s="9"/>
      <c r="S20" s="9">
        <f>(C20+D20+E20+F20+G20+H20+I20+J20+O20+P20+Q20)/11</f>
        <v>91.3030303030303</v>
      </c>
      <c r="T20" s="29" t="s">
        <v>17</v>
      </c>
    </row>
    <row r="21" customHeight="1" spans="1:20">
      <c r="A21" s="17" t="s">
        <v>28</v>
      </c>
      <c r="B21" s="13" t="s">
        <v>18</v>
      </c>
      <c r="C21" s="9">
        <v>96</v>
      </c>
      <c r="D21" s="9">
        <v>100</v>
      </c>
      <c r="E21" s="9">
        <v>99</v>
      </c>
      <c r="F21" s="10">
        <v>97.6727272727273</v>
      </c>
      <c r="G21" s="9">
        <v>87.3</v>
      </c>
      <c r="H21" s="18">
        <v>93</v>
      </c>
      <c r="I21" s="24">
        <v>87</v>
      </c>
      <c r="J21" s="11">
        <v>98</v>
      </c>
      <c r="K21" s="25">
        <v>119</v>
      </c>
      <c r="L21" s="25">
        <v>150</v>
      </c>
      <c r="M21" s="25">
        <v>141.5</v>
      </c>
      <c r="N21" s="25">
        <v>70</v>
      </c>
      <c r="O21" s="9">
        <f t="shared" si="0"/>
        <v>79.3333333333333</v>
      </c>
      <c r="P21" s="9">
        <f t="shared" si="1"/>
        <v>100</v>
      </c>
      <c r="Q21" s="9">
        <f t="shared" si="2"/>
        <v>94.3333333333333</v>
      </c>
      <c r="R21" s="9">
        <f>N21*10/7</f>
        <v>100</v>
      </c>
      <c r="S21" s="9">
        <f>(C21+D21+E21+F21+G21+H21+I21+J21+O21+P21+Q21+R21)/12</f>
        <v>94.3032828282828</v>
      </c>
      <c r="T21" s="29" t="s">
        <v>17</v>
      </c>
    </row>
    <row r="22" customHeight="1" spans="1:20">
      <c r="A22" s="7" t="s">
        <v>29</v>
      </c>
      <c r="B22" s="15" t="s">
        <v>16</v>
      </c>
      <c r="C22" s="9">
        <v>96</v>
      </c>
      <c r="D22" s="10">
        <v>103</v>
      </c>
      <c r="E22" s="10">
        <v>96</v>
      </c>
      <c r="F22" s="9">
        <v>92.3</v>
      </c>
      <c r="G22" s="11">
        <v>93.1</v>
      </c>
      <c r="H22" s="16">
        <v>92</v>
      </c>
      <c r="I22" s="26">
        <v>86</v>
      </c>
      <c r="J22" s="9">
        <v>95</v>
      </c>
      <c r="K22" s="9">
        <v>118</v>
      </c>
      <c r="L22" s="9">
        <v>136</v>
      </c>
      <c r="M22" s="9">
        <v>142.5</v>
      </c>
      <c r="N22" s="9"/>
      <c r="O22" s="9">
        <f t="shared" si="0"/>
        <v>78.6666666666667</v>
      </c>
      <c r="P22" s="9">
        <f t="shared" si="1"/>
        <v>90.6666666666667</v>
      </c>
      <c r="Q22" s="9">
        <f t="shared" si="2"/>
        <v>95</v>
      </c>
      <c r="R22" s="9"/>
      <c r="S22" s="9">
        <f>(C22+D22+E22+F22+G22+H22+I22+J22+O22+P22+Q22)/11</f>
        <v>92.5212121212121</v>
      </c>
      <c r="T22" s="29" t="s">
        <v>17</v>
      </c>
    </row>
    <row r="23" customHeight="1" spans="1:20">
      <c r="A23" s="17" t="s">
        <v>29</v>
      </c>
      <c r="B23" s="13" t="s">
        <v>18</v>
      </c>
      <c r="C23" s="9">
        <v>91</v>
      </c>
      <c r="D23" s="9">
        <v>97</v>
      </c>
      <c r="E23" s="9">
        <v>88</v>
      </c>
      <c r="F23" s="10">
        <v>93.25</v>
      </c>
      <c r="G23" s="9">
        <v>85.75</v>
      </c>
      <c r="H23" s="18">
        <v>96</v>
      </c>
      <c r="I23" s="24">
        <v>89</v>
      </c>
      <c r="J23" s="11">
        <v>96</v>
      </c>
      <c r="K23" s="25">
        <v>123</v>
      </c>
      <c r="L23" s="25">
        <v>135</v>
      </c>
      <c r="M23" s="25">
        <v>141</v>
      </c>
      <c r="N23" s="25">
        <v>61.5</v>
      </c>
      <c r="O23" s="9">
        <f t="shared" si="0"/>
        <v>82</v>
      </c>
      <c r="P23" s="9">
        <f t="shared" si="1"/>
        <v>90</v>
      </c>
      <c r="Q23" s="9">
        <f t="shared" si="2"/>
        <v>94</v>
      </c>
      <c r="R23" s="9">
        <f>N23*10/7</f>
        <v>87.8571428571429</v>
      </c>
      <c r="S23" s="9">
        <f>(C23+D23+E23+F23+G23+H23+I23+J23+O23+P23+Q23+R23)/12</f>
        <v>90.8214285714286</v>
      </c>
      <c r="T23" s="29" t="s">
        <v>17</v>
      </c>
    </row>
    <row r="24" customHeight="1" spans="1:20">
      <c r="A24" s="2" t="s">
        <v>30</v>
      </c>
      <c r="B24" s="2" t="s">
        <v>16</v>
      </c>
      <c r="C24" s="9">
        <v>100</v>
      </c>
      <c r="D24" s="9">
        <v>100</v>
      </c>
      <c r="E24" s="9">
        <v>99</v>
      </c>
      <c r="F24" s="9">
        <v>90</v>
      </c>
      <c r="G24" s="9">
        <v>80</v>
      </c>
      <c r="H24" s="11">
        <v>92</v>
      </c>
      <c r="I24" s="24">
        <v>86</v>
      </c>
      <c r="J24" s="9">
        <v>97</v>
      </c>
      <c r="K24" s="9"/>
      <c r="L24" s="9"/>
      <c r="M24" s="9"/>
      <c r="N24" s="9"/>
      <c r="O24" s="9">
        <v>81</v>
      </c>
      <c r="P24" s="9">
        <v>95.3</v>
      </c>
      <c r="Q24" s="9">
        <v>98</v>
      </c>
      <c r="R24" s="9"/>
      <c r="S24" s="9">
        <f>(C24+D24+E24+F24+G24+H24+I24+J24+O24+P24+Q24)/11</f>
        <v>92.5727272727273</v>
      </c>
      <c r="T24" s="29" t="s">
        <v>17</v>
      </c>
    </row>
    <row r="25" customHeight="1" spans="1:20">
      <c r="A25" s="19" t="s">
        <v>30</v>
      </c>
      <c r="B25" s="19" t="s">
        <v>18</v>
      </c>
      <c r="C25" s="9">
        <v>99</v>
      </c>
      <c r="D25" s="9">
        <v>100</v>
      </c>
      <c r="E25" s="9">
        <v>99</v>
      </c>
      <c r="F25" s="9">
        <v>97</v>
      </c>
      <c r="G25" s="9">
        <v>81.2</v>
      </c>
      <c r="H25" s="9">
        <v>98</v>
      </c>
      <c r="I25" s="18">
        <v>88</v>
      </c>
      <c r="J25" s="9">
        <v>97</v>
      </c>
      <c r="K25" s="27">
        <v>97</v>
      </c>
      <c r="L25" s="9"/>
      <c r="M25" s="9"/>
      <c r="N25" s="9"/>
      <c r="O25" s="9">
        <v>76.6</v>
      </c>
      <c r="P25" s="9">
        <v>90</v>
      </c>
      <c r="Q25" s="9">
        <v>94</v>
      </c>
      <c r="R25" s="9">
        <v>94</v>
      </c>
      <c r="S25" s="9">
        <f>(C25+D25+E25+F25+G25+H25+I25+J25+O25+P25+Q25+R25)/12</f>
        <v>92.8166666666667</v>
      </c>
      <c r="T25" s="29" t="s">
        <v>17</v>
      </c>
    </row>
    <row r="26" customHeight="1" spans="1:20">
      <c r="A26" s="2" t="s">
        <v>31</v>
      </c>
      <c r="B26" s="2" t="s">
        <v>16</v>
      </c>
      <c r="C26" s="3">
        <v>100</v>
      </c>
      <c r="D26" s="3">
        <v>88</v>
      </c>
      <c r="E26" s="3">
        <v>93</v>
      </c>
      <c r="F26" s="3">
        <v>96</v>
      </c>
      <c r="G26" s="3">
        <v>87</v>
      </c>
      <c r="H26" s="4">
        <v>86</v>
      </c>
      <c r="I26" s="5">
        <v>85</v>
      </c>
      <c r="J26" s="3">
        <v>92</v>
      </c>
      <c r="O26" s="3">
        <v>74</v>
      </c>
      <c r="P26" s="3">
        <v>95</v>
      </c>
      <c r="Q26" s="3">
        <v>95</v>
      </c>
      <c r="S26" s="9">
        <f>(C26+D26+E26+F26+G26+H26+I26+J26+O26+P26+Q26)/11</f>
        <v>90.0909090909091</v>
      </c>
      <c r="T26" s="6" t="s">
        <v>17</v>
      </c>
    </row>
    <row r="27" customHeight="1" spans="1:20">
      <c r="A27" s="17" t="s">
        <v>31</v>
      </c>
      <c r="B27" s="17" t="s">
        <v>32</v>
      </c>
      <c r="C27" s="3">
        <v>100</v>
      </c>
      <c r="D27" s="3">
        <v>100</v>
      </c>
      <c r="E27" s="3">
        <v>91</v>
      </c>
      <c r="F27" s="3">
        <v>95.5727272727273</v>
      </c>
      <c r="G27" s="3">
        <v>92</v>
      </c>
      <c r="H27" s="4">
        <v>86</v>
      </c>
      <c r="I27" s="5">
        <v>85</v>
      </c>
      <c r="J27" s="3">
        <v>92</v>
      </c>
      <c r="O27" s="3">
        <v>77</v>
      </c>
      <c r="P27" s="3">
        <v>97</v>
      </c>
      <c r="Q27" s="3">
        <v>93</v>
      </c>
      <c r="R27" s="3">
        <v>93</v>
      </c>
      <c r="S27" s="9">
        <f>(C27+D27+E27+F27+G27+H27+I27+J27+O27+P27+Q27)/11</f>
        <v>91.6884297520661</v>
      </c>
      <c r="T27" s="6" t="s">
        <v>27</v>
      </c>
    </row>
    <row r="28" customHeight="1" spans="1:20">
      <c r="A28" s="2" t="s">
        <v>33</v>
      </c>
      <c r="B28" s="2" t="s">
        <v>16</v>
      </c>
      <c r="C28" s="3">
        <v>100</v>
      </c>
      <c r="D28" s="3">
        <v>89</v>
      </c>
      <c r="E28" s="3">
        <v>85</v>
      </c>
      <c r="F28" s="3">
        <v>85</v>
      </c>
      <c r="G28" s="3">
        <v>82</v>
      </c>
      <c r="H28" s="4">
        <v>88</v>
      </c>
      <c r="I28" s="5">
        <v>85</v>
      </c>
      <c r="J28" s="3">
        <v>85</v>
      </c>
      <c r="O28" s="3">
        <v>81</v>
      </c>
      <c r="P28" s="3">
        <v>85</v>
      </c>
      <c r="Q28" s="3">
        <v>93</v>
      </c>
      <c r="S28" s="9">
        <f>(C28+D28+E28+F28+G28+H28+I28+J28+O28+P28+Q28)/11</f>
        <v>87.0909090909091</v>
      </c>
      <c r="T28" s="6" t="s">
        <v>17</v>
      </c>
    </row>
    <row r="29" customHeight="1" spans="1:20">
      <c r="A29" s="17" t="s">
        <v>33</v>
      </c>
      <c r="B29" s="17" t="s">
        <v>32</v>
      </c>
      <c r="C29" s="20">
        <v>94</v>
      </c>
      <c r="D29" s="20">
        <v>100</v>
      </c>
      <c r="E29" s="20">
        <v>86</v>
      </c>
      <c r="F29" s="10">
        <v>90.8636363636364</v>
      </c>
      <c r="G29" s="20">
        <v>81.7</v>
      </c>
      <c r="H29" s="21">
        <v>86</v>
      </c>
      <c r="I29" s="20">
        <v>83</v>
      </c>
      <c r="J29" s="28">
        <v>85</v>
      </c>
      <c r="O29" s="3">
        <v>75</v>
      </c>
      <c r="P29" s="3">
        <v>88</v>
      </c>
      <c r="Q29" s="3">
        <v>94</v>
      </c>
      <c r="R29" s="3">
        <v>86</v>
      </c>
      <c r="S29" s="9">
        <f>(C29+D29+E29+F29+G29+H29+I29+J29+O29+P29+Q29+R29)/12</f>
        <v>87.4636363636364</v>
      </c>
      <c r="T29" s="6" t="s">
        <v>17</v>
      </c>
    </row>
  </sheetData>
  <autoFilter ref="A1:A29">
    <extLst/>
  </autoFilter>
  <pageMargins left="1.25" right="0.25" top="0.25" bottom="0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秋</cp:lastModifiedBy>
  <dcterms:created xsi:type="dcterms:W3CDTF">2018-01-23T08:23:00Z</dcterms:created>
  <cp:lastPrinted>2018-03-29T00:55:00Z</cp:lastPrinted>
  <dcterms:modified xsi:type="dcterms:W3CDTF">2018-03-29T02:34:15Z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