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8班成绩汇总表" sheetId="2" r:id="rId1"/>
  </sheets>
  <definedNames>
    <definedName name="_xlnm._FilterDatabase" localSheetId="0" hidden="1">'8班成绩汇总表'!$A$1:$N$29</definedName>
  </definedNames>
  <calcPr calcId="144525" concurrentCalc="0"/>
</workbook>
</file>

<file path=xl/sharedStrings.xml><?xml version="1.0" encoding="utf-8"?>
<sst xmlns="http://schemas.openxmlformats.org/spreadsheetml/2006/main" count="44">
  <si>
    <t>姓名</t>
  </si>
  <si>
    <t>语文</t>
  </si>
  <si>
    <t>数名</t>
  </si>
  <si>
    <t>英语</t>
  </si>
  <si>
    <t>政治</t>
  </si>
  <si>
    <t>历史</t>
  </si>
  <si>
    <t>地理</t>
  </si>
  <si>
    <t>生物</t>
  </si>
  <si>
    <t>音乐</t>
  </si>
  <si>
    <t>美术</t>
  </si>
  <si>
    <t>信息</t>
  </si>
  <si>
    <t>体育</t>
  </si>
  <si>
    <t>平均分</t>
  </si>
  <si>
    <t>体育等级</t>
  </si>
  <si>
    <t>邓珈忆</t>
  </si>
  <si>
    <t>优秀</t>
  </si>
  <si>
    <t>刘懿娴</t>
  </si>
  <si>
    <t>陈泓宇</t>
  </si>
  <si>
    <t>良好</t>
  </si>
  <si>
    <t>杨涵钦</t>
  </si>
  <si>
    <t>吴美辰</t>
  </si>
  <si>
    <t>杨永修</t>
  </si>
  <si>
    <t>陈星言</t>
  </si>
  <si>
    <t>袁曾鸣</t>
  </si>
  <si>
    <t>吴佩晔</t>
  </si>
  <si>
    <t>易哲羽</t>
  </si>
  <si>
    <t>石梓铭</t>
  </si>
  <si>
    <t>张心雨</t>
  </si>
  <si>
    <t>胡名扬</t>
  </si>
  <si>
    <t>曾子桐</t>
  </si>
  <si>
    <t>胡缤心</t>
  </si>
  <si>
    <t>谢语帆</t>
  </si>
  <si>
    <t>代士杰</t>
  </si>
  <si>
    <t>阮嘉浩</t>
  </si>
  <si>
    <t>伍恒宇</t>
  </si>
  <si>
    <t>罗仪珈</t>
  </si>
  <si>
    <t>易思成</t>
  </si>
  <si>
    <t>唐瑶妤</t>
  </si>
  <si>
    <t>陈鹤文</t>
  </si>
  <si>
    <t>陈彦祥</t>
  </si>
  <si>
    <t>李伊可</t>
  </si>
  <si>
    <t>李家铭</t>
  </si>
  <si>
    <t>王子琦</t>
  </si>
  <si>
    <t>赖婧怡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</si>
</sst>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.00;[Red]0.00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Calibri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仿宋"/>
      <charset val="134"/>
    </font>
    <font>
      <sz val="12"/>
      <color theme="1"/>
      <name val="仿宋"/>
      <charset val="134"/>
    </font>
    <font>
      <b/>
      <sz val="12"/>
      <name val="微软雅黑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13" fillId="5" borderId="2" applyNumberFormat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E22" sqref="E22"/>
    </sheetView>
  </sheetViews>
  <sheetFormatPr defaultColWidth="8.875" defaultRowHeight="14.25"/>
  <cols>
    <col min="1" max="1" width="12.625" style="2" customWidth="1"/>
    <col min="2" max="2" width="8.875" style="3" customWidth="1"/>
    <col min="3" max="3" width="9.625" style="4" customWidth="1"/>
    <col min="4" max="4" width="8.875" style="5" customWidth="1"/>
    <col min="5" max="5" width="8.875" style="6" customWidth="1"/>
    <col min="6" max="14" width="8.875" style="5" customWidth="1"/>
    <col min="15" max="15" width="8.875" style="5"/>
    <col min="16" max="16384" width="8.875" style="7"/>
  </cols>
  <sheetData>
    <row r="1" s="1" customFormat="1" ht="15" customHeight="1" spans="1:15">
      <c r="A1" s="8" t="s">
        <v>0</v>
      </c>
      <c r="B1" s="9" t="s">
        <v>1</v>
      </c>
      <c r="C1" s="10" t="s">
        <v>2</v>
      </c>
      <c r="D1" s="8" t="s">
        <v>3</v>
      </c>
      <c r="E1" s="11" t="s">
        <v>4</v>
      </c>
      <c r="F1" s="12" t="s">
        <v>5</v>
      </c>
      <c r="G1" s="13" t="s">
        <v>6</v>
      </c>
      <c r="H1" s="14" t="s">
        <v>7</v>
      </c>
      <c r="I1" s="20" t="s">
        <v>8</v>
      </c>
      <c r="J1" s="11" t="s">
        <v>9</v>
      </c>
      <c r="K1" s="14" t="s">
        <v>10</v>
      </c>
      <c r="L1" s="21" t="s">
        <v>11</v>
      </c>
      <c r="M1" s="21" t="s">
        <v>12</v>
      </c>
      <c r="N1" s="22" t="s">
        <v>13</v>
      </c>
      <c r="O1" s="2"/>
    </row>
    <row r="2" ht="15.75" spans="1:14">
      <c r="A2" s="8" t="s">
        <v>14</v>
      </c>
      <c r="B2" s="15">
        <v>85</v>
      </c>
      <c r="C2" s="15">
        <v>98.6666666666667</v>
      </c>
      <c r="D2" s="15">
        <v>97</v>
      </c>
      <c r="E2" s="16">
        <v>94</v>
      </c>
      <c r="F2" s="17">
        <v>90</v>
      </c>
      <c r="G2" s="18">
        <v>100</v>
      </c>
      <c r="H2" s="19">
        <v>96</v>
      </c>
      <c r="I2" s="19">
        <v>91</v>
      </c>
      <c r="J2" s="16">
        <v>95</v>
      </c>
      <c r="K2" s="16">
        <v>95</v>
      </c>
      <c r="L2" s="16">
        <v>96</v>
      </c>
      <c r="M2" s="16">
        <f t="shared" ref="M2:M48" si="0">SUM(B2:L2)/11</f>
        <v>94.3333333333333</v>
      </c>
      <c r="N2" s="23" t="s">
        <v>15</v>
      </c>
    </row>
    <row r="3" ht="15.75" spans="1:14">
      <c r="A3" s="8" t="s">
        <v>16</v>
      </c>
      <c r="B3" s="15">
        <v>85.3333333333333</v>
      </c>
      <c r="C3" s="15">
        <v>96</v>
      </c>
      <c r="D3" s="15">
        <v>96</v>
      </c>
      <c r="E3" s="16">
        <v>86</v>
      </c>
      <c r="F3" s="17">
        <v>94</v>
      </c>
      <c r="G3" s="18">
        <v>97</v>
      </c>
      <c r="H3" s="19">
        <v>95</v>
      </c>
      <c r="I3" s="19">
        <v>91</v>
      </c>
      <c r="J3" s="16">
        <v>93</v>
      </c>
      <c r="K3" s="16">
        <v>85</v>
      </c>
      <c r="L3" s="16">
        <v>95</v>
      </c>
      <c r="M3" s="16">
        <f t="shared" si="0"/>
        <v>92.1212121212121</v>
      </c>
      <c r="N3" s="23" t="s">
        <v>15</v>
      </c>
    </row>
    <row r="4" ht="15.75" spans="1:14">
      <c r="A4" s="8" t="s">
        <v>17</v>
      </c>
      <c r="B4" s="15">
        <v>79.3333333333333</v>
      </c>
      <c r="C4" s="15">
        <v>97.3333333333333</v>
      </c>
      <c r="D4" s="15">
        <v>98</v>
      </c>
      <c r="E4" s="16">
        <v>89</v>
      </c>
      <c r="F4" s="17">
        <v>100</v>
      </c>
      <c r="G4" s="18">
        <v>98</v>
      </c>
      <c r="H4" s="19">
        <v>96.5</v>
      </c>
      <c r="I4" s="19">
        <v>86</v>
      </c>
      <c r="J4" s="16">
        <v>85</v>
      </c>
      <c r="K4" s="16">
        <v>95</v>
      </c>
      <c r="L4" s="16">
        <v>87.2</v>
      </c>
      <c r="M4" s="16">
        <f t="shared" si="0"/>
        <v>91.9424242424242</v>
      </c>
      <c r="N4" s="23" t="s">
        <v>18</v>
      </c>
    </row>
    <row r="5" ht="15.75" spans="1:14">
      <c r="A5" s="8" t="s">
        <v>19</v>
      </c>
      <c r="B5" s="15">
        <v>81</v>
      </c>
      <c r="C5" s="15">
        <v>92.6666666666667</v>
      </c>
      <c r="D5" s="15">
        <v>94</v>
      </c>
      <c r="E5" s="16">
        <v>90</v>
      </c>
      <c r="F5" s="17">
        <v>95</v>
      </c>
      <c r="G5" s="18">
        <v>96</v>
      </c>
      <c r="H5" s="19">
        <v>92.5</v>
      </c>
      <c r="I5" s="19">
        <v>94</v>
      </c>
      <c r="J5" s="16">
        <v>85</v>
      </c>
      <c r="K5" s="16">
        <v>100</v>
      </c>
      <c r="L5" s="16">
        <v>87.4</v>
      </c>
      <c r="M5" s="16">
        <f t="shared" si="0"/>
        <v>91.5969696969697</v>
      </c>
      <c r="N5" s="23" t="s">
        <v>18</v>
      </c>
    </row>
    <row r="6" ht="15.75" spans="1:14">
      <c r="A6" s="8" t="s">
        <v>20</v>
      </c>
      <c r="B6" s="15">
        <v>80</v>
      </c>
      <c r="C6" s="15">
        <v>97.3333333333333</v>
      </c>
      <c r="D6" s="15">
        <v>98</v>
      </c>
      <c r="E6" s="16">
        <v>85</v>
      </c>
      <c r="F6" s="17">
        <v>94</v>
      </c>
      <c r="G6" s="18">
        <v>94</v>
      </c>
      <c r="H6" s="19">
        <v>85.5</v>
      </c>
      <c r="I6" s="19">
        <v>94</v>
      </c>
      <c r="J6" s="16">
        <v>95</v>
      </c>
      <c r="K6" s="16">
        <v>90</v>
      </c>
      <c r="L6" s="16">
        <v>90.7</v>
      </c>
      <c r="M6" s="16">
        <f t="shared" si="0"/>
        <v>91.230303030303</v>
      </c>
      <c r="N6" s="23" t="s">
        <v>15</v>
      </c>
    </row>
    <row r="7" ht="15.75" spans="1:14">
      <c r="A7" s="8" t="s">
        <v>21</v>
      </c>
      <c r="B7" s="15">
        <v>82.3333333333333</v>
      </c>
      <c r="C7" s="15">
        <v>97.3333333333333</v>
      </c>
      <c r="D7" s="15">
        <v>95.75</v>
      </c>
      <c r="E7" s="16">
        <v>89</v>
      </c>
      <c r="F7" s="17">
        <v>90</v>
      </c>
      <c r="G7" s="18">
        <v>99</v>
      </c>
      <c r="H7" s="19">
        <v>89</v>
      </c>
      <c r="I7" s="19">
        <v>89</v>
      </c>
      <c r="J7" s="16">
        <v>95</v>
      </c>
      <c r="K7" s="16">
        <v>85</v>
      </c>
      <c r="L7" s="16">
        <v>91</v>
      </c>
      <c r="M7" s="16">
        <f t="shared" si="0"/>
        <v>91.1287878787879</v>
      </c>
      <c r="N7" s="23" t="s">
        <v>15</v>
      </c>
    </row>
    <row r="8" ht="15.75" spans="1:14">
      <c r="A8" s="8" t="s">
        <v>22</v>
      </c>
      <c r="B8" s="15">
        <v>81.6666666666667</v>
      </c>
      <c r="C8" s="15">
        <v>94.6666666666667</v>
      </c>
      <c r="D8" s="15">
        <v>97</v>
      </c>
      <c r="E8" s="16">
        <v>92</v>
      </c>
      <c r="F8" s="17">
        <v>98</v>
      </c>
      <c r="G8" s="18">
        <v>98</v>
      </c>
      <c r="H8" s="19">
        <v>91</v>
      </c>
      <c r="I8" s="19">
        <v>86</v>
      </c>
      <c r="J8" s="16">
        <v>80</v>
      </c>
      <c r="K8" s="16">
        <v>92</v>
      </c>
      <c r="L8" s="16">
        <v>91.95</v>
      </c>
      <c r="M8" s="16">
        <f t="shared" si="0"/>
        <v>91.1166666666667</v>
      </c>
      <c r="N8" s="23" t="s">
        <v>15</v>
      </c>
    </row>
    <row r="9" ht="15.75" spans="1:14">
      <c r="A9" s="8" t="s">
        <v>23</v>
      </c>
      <c r="B9" s="15">
        <v>71.6666666666667</v>
      </c>
      <c r="C9" s="15">
        <v>98.6666666666667</v>
      </c>
      <c r="D9" s="15">
        <v>93.75</v>
      </c>
      <c r="E9" s="16">
        <v>92</v>
      </c>
      <c r="F9" s="17">
        <v>91</v>
      </c>
      <c r="G9" s="18">
        <v>100</v>
      </c>
      <c r="H9" s="19">
        <v>98.5</v>
      </c>
      <c r="I9" s="19">
        <v>86</v>
      </c>
      <c r="J9" s="16">
        <v>90</v>
      </c>
      <c r="K9" s="16">
        <v>96</v>
      </c>
      <c r="L9" s="16">
        <v>83.85</v>
      </c>
      <c r="M9" s="16">
        <f t="shared" si="0"/>
        <v>91.0393939393939</v>
      </c>
      <c r="N9" s="23" t="s">
        <v>18</v>
      </c>
    </row>
    <row r="10" ht="15.75" spans="1:14">
      <c r="A10" s="8" t="s">
        <v>24</v>
      </c>
      <c r="B10" s="15">
        <v>78.6666666666667</v>
      </c>
      <c r="C10" s="15">
        <v>96.6666666666667</v>
      </c>
      <c r="D10" s="15">
        <v>96.75</v>
      </c>
      <c r="E10" s="16">
        <v>90</v>
      </c>
      <c r="F10" s="17">
        <v>95</v>
      </c>
      <c r="G10" s="18">
        <v>99</v>
      </c>
      <c r="H10" s="19">
        <v>90</v>
      </c>
      <c r="I10" s="19">
        <v>86</v>
      </c>
      <c r="J10" s="16">
        <v>90</v>
      </c>
      <c r="K10" s="16">
        <v>85</v>
      </c>
      <c r="L10" s="16">
        <v>93</v>
      </c>
      <c r="M10" s="16">
        <f t="shared" si="0"/>
        <v>90.9166666666667</v>
      </c>
      <c r="N10" s="23" t="s">
        <v>15</v>
      </c>
    </row>
    <row r="11" ht="15.75" spans="1:14">
      <c r="A11" s="8" t="s">
        <v>25</v>
      </c>
      <c r="B11" s="15">
        <v>72.6666666666667</v>
      </c>
      <c r="C11" s="15">
        <v>94.6666666666667</v>
      </c>
      <c r="D11" s="15">
        <v>95</v>
      </c>
      <c r="E11" s="16">
        <v>94</v>
      </c>
      <c r="F11" s="17">
        <v>94</v>
      </c>
      <c r="G11" s="18">
        <v>92</v>
      </c>
      <c r="H11" s="19">
        <v>88</v>
      </c>
      <c r="I11" s="19">
        <v>94</v>
      </c>
      <c r="J11" s="16">
        <v>91</v>
      </c>
      <c r="K11" s="16">
        <v>91</v>
      </c>
      <c r="L11" s="16">
        <v>93.35</v>
      </c>
      <c r="M11" s="16">
        <f t="shared" si="0"/>
        <v>90.880303030303</v>
      </c>
      <c r="N11" s="23" t="s">
        <v>15</v>
      </c>
    </row>
    <row r="12" ht="15.75" spans="1:14">
      <c r="A12" s="8" t="s">
        <v>26</v>
      </c>
      <c r="B12" s="15">
        <v>79</v>
      </c>
      <c r="C12" s="15">
        <v>94.6666666666667</v>
      </c>
      <c r="D12" s="15">
        <v>99</v>
      </c>
      <c r="E12" s="16">
        <v>90</v>
      </c>
      <c r="F12" s="17">
        <v>80</v>
      </c>
      <c r="G12" s="18">
        <v>98</v>
      </c>
      <c r="H12" s="19">
        <v>90</v>
      </c>
      <c r="I12" s="19">
        <v>96</v>
      </c>
      <c r="J12" s="16">
        <v>87</v>
      </c>
      <c r="K12" s="16">
        <v>85</v>
      </c>
      <c r="L12" s="16">
        <v>92.1</v>
      </c>
      <c r="M12" s="16">
        <f>SUM(B12:L12)/11</f>
        <v>90.069696969697</v>
      </c>
      <c r="N12" s="23" t="s">
        <v>15</v>
      </c>
    </row>
    <row r="13" ht="15.75" spans="1:14">
      <c r="A13" s="8" t="s">
        <v>27</v>
      </c>
      <c r="B13" s="15">
        <v>76.6666666666667</v>
      </c>
      <c r="C13" s="15">
        <v>100</v>
      </c>
      <c r="D13" s="15">
        <v>95.25</v>
      </c>
      <c r="E13" s="16">
        <v>86</v>
      </c>
      <c r="F13" s="17">
        <v>85</v>
      </c>
      <c r="G13" s="18">
        <v>90</v>
      </c>
      <c r="H13" s="19">
        <v>91</v>
      </c>
      <c r="I13" s="19">
        <v>91</v>
      </c>
      <c r="J13" s="16">
        <v>95</v>
      </c>
      <c r="K13" s="16">
        <v>95</v>
      </c>
      <c r="L13" s="16">
        <v>85.45</v>
      </c>
      <c r="M13" s="16">
        <f>SUM(B13:L13)/11</f>
        <v>90.0333333333333</v>
      </c>
      <c r="N13" s="23" t="s">
        <v>18</v>
      </c>
    </row>
    <row r="14" ht="15.75" spans="1:14">
      <c r="A14" s="8" t="s">
        <v>28</v>
      </c>
      <c r="B14" s="15">
        <v>75</v>
      </c>
      <c r="C14" s="15">
        <v>97.3333333333333</v>
      </c>
      <c r="D14" s="15">
        <v>95.75</v>
      </c>
      <c r="E14" s="16">
        <v>90</v>
      </c>
      <c r="F14" s="17">
        <v>85</v>
      </c>
      <c r="G14" s="18">
        <v>87</v>
      </c>
      <c r="H14" s="19">
        <v>90</v>
      </c>
      <c r="I14" s="19">
        <v>96</v>
      </c>
      <c r="J14" s="16">
        <v>90</v>
      </c>
      <c r="K14" s="16">
        <v>97</v>
      </c>
      <c r="L14" s="16">
        <v>85.7</v>
      </c>
      <c r="M14" s="16">
        <f>SUM(B14:L14)/11</f>
        <v>89.8893939393939</v>
      </c>
      <c r="N14" s="23" t="s">
        <v>18</v>
      </c>
    </row>
    <row r="15" ht="15.75" spans="1:14">
      <c r="A15" s="8" t="s">
        <v>29</v>
      </c>
      <c r="B15" s="15">
        <v>78</v>
      </c>
      <c r="C15" s="15">
        <v>97.3333333333333</v>
      </c>
      <c r="D15" s="15">
        <v>98</v>
      </c>
      <c r="E15" s="16">
        <v>84</v>
      </c>
      <c r="F15" s="17">
        <v>85</v>
      </c>
      <c r="G15" s="18">
        <v>96</v>
      </c>
      <c r="H15" s="19">
        <v>86</v>
      </c>
      <c r="I15" s="19">
        <v>92</v>
      </c>
      <c r="J15" s="16">
        <v>90</v>
      </c>
      <c r="K15" s="16">
        <v>86</v>
      </c>
      <c r="L15" s="16">
        <v>95.8</v>
      </c>
      <c r="M15" s="16">
        <f>SUM(B15:L15)/11</f>
        <v>89.830303030303</v>
      </c>
      <c r="N15" s="23" t="s">
        <v>15</v>
      </c>
    </row>
    <row r="16" ht="15.75" spans="1:14">
      <c r="A16" s="8" t="s">
        <v>30</v>
      </c>
      <c r="B16" s="15">
        <v>75.3333333333333</v>
      </c>
      <c r="C16" s="15">
        <v>90.6666666666667</v>
      </c>
      <c r="D16" s="15">
        <v>94.25</v>
      </c>
      <c r="E16" s="16">
        <v>86</v>
      </c>
      <c r="F16" s="17">
        <v>90</v>
      </c>
      <c r="G16" s="18">
        <v>98</v>
      </c>
      <c r="H16" s="19">
        <v>90</v>
      </c>
      <c r="I16" s="19">
        <v>92</v>
      </c>
      <c r="J16" s="16">
        <v>85</v>
      </c>
      <c r="K16" s="16">
        <v>90</v>
      </c>
      <c r="L16" s="16">
        <v>96.05</v>
      </c>
      <c r="M16" s="16">
        <f>SUM(B16:L16)/11</f>
        <v>89.7545454545455</v>
      </c>
      <c r="N16" s="23" t="s">
        <v>15</v>
      </c>
    </row>
    <row r="17" ht="15.75" spans="1:14">
      <c r="A17" s="8" t="s">
        <v>31</v>
      </c>
      <c r="B17" s="15">
        <v>76</v>
      </c>
      <c r="C17" s="15">
        <v>90.6666666666667</v>
      </c>
      <c r="D17" s="15">
        <v>96.5</v>
      </c>
      <c r="E17" s="16">
        <v>90</v>
      </c>
      <c r="F17" s="17">
        <v>80</v>
      </c>
      <c r="G17" s="18">
        <v>93</v>
      </c>
      <c r="H17" s="19">
        <v>89</v>
      </c>
      <c r="I17" s="19">
        <v>85</v>
      </c>
      <c r="J17" s="16">
        <v>95</v>
      </c>
      <c r="K17" s="16">
        <v>97</v>
      </c>
      <c r="L17" s="16">
        <v>89.05</v>
      </c>
      <c r="M17" s="16">
        <f>SUM(B17:L17)/11</f>
        <v>89.2015151515152</v>
      </c>
      <c r="N17" s="23" t="s">
        <v>18</v>
      </c>
    </row>
    <row r="18" ht="15.75" spans="1:14">
      <c r="A18" s="8" t="s">
        <v>32</v>
      </c>
      <c r="B18" s="15">
        <v>81.3333333333333</v>
      </c>
      <c r="C18" s="15">
        <v>94.6666666666667</v>
      </c>
      <c r="D18" s="15">
        <v>98</v>
      </c>
      <c r="E18" s="16">
        <v>92</v>
      </c>
      <c r="F18" s="17">
        <v>88</v>
      </c>
      <c r="G18" s="18">
        <v>92</v>
      </c>
      <c r="H18" s="19">
        <v>93</v>
      </c>
      <c r="I18" s="19">
        <v>86</v>
      </c>
      <c r="J18" s="16">
        <v>80</v>
      </c>
      <c r="K18" s="16">
        <v>95</v>
      </c>
      <c r="L18" s="16">
        <v>80</v>
      </c>
      <c r="M18" s="16">
        <f>SUM(B18:L18)/11</f>
        <v>89.0909090909091</v>
      </c>
      <c r="N18" s="23" t="s">
        <v>18</v>
      </c>
    </row>
    <row r="19" ht="15.75" spans="1:14">
      <c r="A19" s="8" t="s">
        <v>33</v>
      </c>
      <c r="B19" s="15">
        <v>76.3333333333333</v>
      </c>
      <c r="C19" s="15">
        <v>95.3333333333333</v>
      </c>
      <c r="D19" s="15">
        <v>95</v>
      </c>
      <c r="E19" s="16">
        <v>93</v>
      </c>
      <c r="F19" s="17">
        <v>93</v>
      </c>
      <c r="G19" s="18">
        <v>97</v>
      </c>
      <c r="H19" s="19">
        <v>82.5</v>
      </c>
      <c r="I19" s="19">
        <v>86</v>
      </c>
      <c r="J19" s="16">
        <v>85</v>
      </c>
      <c r="K19" s="16">
        <v>90</v>
      </c>
      <c r="L19" s="16">
        <v>84.7</v>
      </c>
      <c r="M19" s="16">
        <f>SUM(B19:L19)/11</f>
        <v>88.8969696969697</v>
      </c>
      <c r="N19" s="23" t="s">
        <v>18</v>
      </c>
    </row>
    <row r="20" ht="15.75" spans="1:14">
      <c r="A20" s="8" t="s">
        <v>34</v>
      </c>
      <c r="B20" s="15">
        <v>81.3333333333333</v>
      </c>
      <c r="C20" s="15">
        <v>90.6666666666667</v>
      </c>
      <c r="D20" s="15">
        <v>95.5</v>
      </c>
      <c r="E20" s="16">
        <v>86</v>
      </c>
      <c r="F20" s="17">
        <v>75</v>
      </c>
      <c r="G20" s="18">
        <v>96</v>
      </c>
      <c r="H20" s="19">
        <v>78</v>
      </c>
      <c r="I20" s="19">
        <v>90</v>
      </c>
      <c r="J20" s="16">
        <v>95</v>
      </c>
      <c r="K20" s="16">
        <v>89</v>
      </c>
      <c r="L20" s="16">
        <v>93.9</v>
      </c>
      <c r="M20" s="16">
        <f>SUM(B20:L20)/11</f>
        <v>88.2181818181818</v>
      </c>
      <c r="N20" s="23" t="s">
        <v>15</v>
      </c>
    </row>
    <row r="21" ht="15.75" spans="1:14">
      <c r="A21" s="8" t="s">
        <v>35</v>
      </c>
      <c r="B21" s="15">
        <v>77</v>
      </c>
      <c r="C21" s="15">
        <v>93.3333333333333</v>
      </c>
      <c r="D21" s="15">
        <v>95.75</v>
      </c>
      <c r="E21" s="16">
        <v>89</v>
      </c>
      <c r="F21" s="17">
        <v>78</v>
      </c>
      <c r="G21" s="18">
        <v>86</v>
      </c>
      <c r="H21" s="19">
        <v>81.5</v>
      </c>
      <c r="I21" s="19">
        <v>97</v>
      </c>
      <c r="J21" s="16">
        <v>85</v>
      </c>
      <c r="K21" s="16">
        <v>91</v>
      </c>
      <c r="L21" s="16">
        <v>91.3</v>
      </c>
      <c r="M21" s="16">
        <f>SUM(B21:L21)/11</f>
        <v>87.7166666666667</v>
      </c>
      <c r="N21" s="23" t="s">
        <v>15</v>
      </c>
    </row>
    <row r="22" ht="15.75" spans="1:14">
      <c r="A22" s="8" t="s">
        <v>36</v>
      </c>
      <c r="B22" s="15">
        <v>68.6666666666667</v>
      </c>
      <c r="C22" s="15">
        <v>96.6666666666667</v>
      </c>
      <c r="D22" s="15">
        <v>90</v>
      </c>
      <c r="E22" s="16">
        <v>90</v>
      </c>
      <c r="F22" s="17">
        <v>80</v>
      </c>
      <c r="G22" s="18">
        <v>94</v>
      </c>
      <c r="H22" s="19">
        <v>85.5</v>
      </c>
      <c r="I22" s="16">
        <v>86</v>
      </c>
      <c r="J22" s="16">
        <v>90</v>
      </c>
      <c r="K22" s="16">
        <v>90</v>
      </c>
      <c r="L22" s="16">
        <v>89.5</v>
      </c>
      <c r="M22" s="16">
        <f>SUM(B22:L22)/11</f>
        <v>87.3030303030303</v>
      </c>
      <c r="N22" s="23" t="s">
        <v>15</v>
      </c>
    </row>
    <row r="23" ht="15.75" spans="1:14">
      <c r="A23" s="8" t="s">
        <v>37</v>
      </c>
      <c r="B23" s="15">
        <v>77</v>
      </c>
      <c r="C23" s="15">
        <v>86</v>
      </c>
      <c r="D23" s="15">
        <v>96</v>
      </c>
      <c r="E23" s="16">
        <v>88</v>
      </c>
      <c r="F23" s="17">
        <v>85</v>
      </c>
      <c r="G23" s="18">
        <v>87</v>
      </c>
      <c r="H23" s="19">
        <v>85</v>
      </c>
      <c r="I23" s="19">
        <v>86</v>
      </c>
      <c r="J23" s="16">
        <v>87</v>
      </c>
      <c r="K23" s="16">
        <v>85</v>
      </c>
      <c r="L23" s="16">
        <v>96</v>
      </c>
      <c r="M23" s="16">
        <f>SUM(B23:L23)/11</f>
        <v>87.0909090909091</v>
      </c>
      <c r="N23" s="23" t="s">
        <v>15</v>
      </c>
    </row>
    <row r="24" ht="15.75" spans="1:14">
      <c r="A24" s="8" t="s">
        <v>38</v>
      </c>
      <c r="B24" s="15">
        <v>79</v>
      </c>
      <c r="C24" s="15">
        <v>97.3333333333333</v>
      </c>
      <c r="D24" s="15">
        <v>94.75</v>
      </c>
      <c r="E24" s="16">
        <v>89</v>
      </c>
      <c r="F24" s="17">
        <v>85</v>
      </c>
      <c r="G24" s="18">
        <v>88</v>
      </c>
      <c r="H24" s="19">
        <v>80</v>
      </c>
      <c r="I24" s="19">
        <v>86</v>
      </c>
      <c r="J24" s="16">
        <v>80</v>
      </c>
      <c r="K24" s="16">
        <v>85</v>
      </c>
      <c r="L24" s="16">
        <v>93.2</v>
      </c>
      <c r="M24" s="16">
        <f>SUM(B24:L24)/11</f>
        <v>87.0257575757576</v>
      </c>
      <c r="N24" s="23" t="s">
        <v>15</v>
      </c>
    </row>
    <row r="25" ht="15.75" spans="1:14">
      <c r="A25" s="8" t="s">
        <v>39</v>
      </c>
      <c r="B25" s="15">
        <v>71.6666666666667</v>
      </c>
      <c r="C25" s="15">
        <v>91.3333333333333</v>
      </c>
      <c r="D25" s="15">
        <v>95.25</v>
      </c>
      <c r="E25" s="16">
        <v>86</v>
      </c>
      <c r="F25" s="17">
        <v>73</v>
      </c>
      <c r="G25" s="18">
        <v>95</v>
      </c>
      <c r="H25" s="19">
        <v>89</v>
      </c>
      <c r="I25" s="19">
        <v>89</v>
      </c>
      <c r="J25" s="16">
        <v>85</v>
      </c>
      <c r="K25" s="16">
        <v>85</v>
      </c>
      <c r="L25" s="16">
        <v>90.05</v>
      </c>
      <c r="M25" s="16">
        <f>SUM(B25:L25)/11</f>
        <v>86.3909090909091</v>
      </c>
      <c r="N25" s="23" t="s">
        <v>15</v>
      </c>
    </row>
    <row r="26" ht="15.75" spans="1:14">
      <c r="A26" s="8" t="s">
        <v>40</v>
      </c>
      <c r="B26" s="15">
        <v>78.6666666666667</v>
      </c>
      <c r="C26" s="15">
        <v>92</v>
      </c>
      <c r="D26" s="15">
        <v>93</v>
      </c>
      <c r="E26" s="16">
        <v>86</v>
      </c>
      <c r="F26" s="17">
        <v>80</v>
      </c>
      <c r="G26" s="18">
        <v>81</v>
      </c>
      <c r="H26" s="19">
        <v>73</v>
      </c>
      <c r="I26" s="19">
        <v>86</v>
      </c>
      <c r="J26" s="16">
        <v>90</v>
      </c>
      <c r="K26" s="16">
        <v>97</v>
      </c>
      <c r="L26" s="16">
        <v>90.55</v>
      </c>
      <c r="M26" s="16">
        <f>SUM(B26:L26)/11</f>
        <v>86.1106060606061</v>
      </c>
      <c r="N26" s="23" t="s">
        <v>15</v>
      </c>
    </row>
    <row r="27" ht="15.75" spans="1:14">
      <c r="A27" s="8" t="s">
        <v>41</v>
      </c>
      <c r="B27" s="15">
        <v>74</v>
      </c>
      <c r="C27" s="15">
        <v>84</v>
      </c>
      <c r="D27" s="15">
        <v>95</v>
      </c>
      <c r="E27" s="16">
        <v>92</v>
      </c>
      <c r="F27" s="17">
        <v>85</v>
      </c>
      <c r="G27" s="18">
        <v>86</v>
      </c>
      <c r="H27" s="19">
        <v>84</v>
      </c>
      <c r="I27" s="19">
        <v>86</v>
      </c>
      <c r="J27" s="16">
        <v>85</v>
      </c>
      <c r="K27" s="16">
        <v>92</v>
      </c>
      <c r="L27" s="16">
        <v>81.05</v>
      </c>
      <c r="M27" s="16">
        <f>SUM(B27:L27)/11</f>
        <v>85.8227272727273</v>
      </c>
      <c r="N27" s="23" t="s">
        <v>18</v>
      </c>
    </row>
    <row r="28" ht="15.75" spans="1:14">
      <c r="A28" s="8" t="s">
        <v>42</v>
      </c>
      <c r="B28" s="15">
        <v>75.3333333333333</v>
      </c>
      <c r="C28" s="15">
        <v>96</v>
      </c>
      <c r="D28" s="15">
        <v>95.25</v>
      </c>
      <c r="E28" s="16">
        <v>85</v>
      </c>
      <c r="F28" s="17">
        <v>83</v>
      </c>
      <c r="G28" s="18">
        <v>83</v>
      </c>
      <c r="H28" s="19">
        <v>71.5</v>
      </c>
      <c r="I28" s="19">
        <v>86</v>
      </c>
      <c r="J28" s="16">
        <v>90</v>
      </c>
      <c r="K28" s="16">
        <v>89</v>
      </c>
      <c r="L28" s="16">
        <v>86.95</v>
      </c>
      <c r="M28" s="16">
        <f>SUM(B28:L28)/11</f>
        <v>85.5484848484848</v>
      </c>
      <c r="N28" s="23" t="s">
        <v>18</v>
      </c>
    </row>
    <row r="29" ht="15.75" spans="1:14">
      <c r="A29" s="8" t="s">
        <v>43</v>
      </c>
      <c r="B29" s="15">
        <v>74.3333333333333</v>
      </c>
      <c r="C29" s="15">
        <v>89.3333333333333</v>
      </c>
      <c r="D29" s="15">
        <v>98</v>
      </c>
      <c r="E29" s="16">
        <v>80</v>
      </c>
      <c r="F29" s="17">
        <v>70</v>
      </c>
      <c r="G29" s="18">
        <v>86</v>
      </c>
      <c r="H29" s="19">
        <v>86</v>
      </c>
      <c r="I29" s="19">
        <v>92</v>
      </c>
      <c r="J29" s="16">
        <v>86</v>
      </c>
      <c r="K29" s="16">
        <v>85</v>
      </c>
      <c r="L29" s="16">
        <v>86.1</v>
      </c>
      <c r="M29" s="16">
        <f>SUM(B29:L29)/11</f>
        <v>84.7969696969697</v>
      </c>
      <c r="N29" s="23" t="s">
        <v>18</v>
      </c>
    </row>
  </sheetData>
  <sortState ref="A2:P49">
    <sortCondition ref="M1" descending="1"/>
  </sortState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8班成绩汇总表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Wenjin</dc:creator>
  <cp:lastModifiedBy>秋</cp:lastModifiedBy>
  <dcterms:created xsi:type="dcterms:W3CDTF">2018-03-06T06:52:00Z</dcterms:created>
  <dcterms:modified xsi:type="dcterms:W3CDTF">2018-03-30T01:38:10Z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